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8536900D-2523-4935-AAD2-D53EEE5C07F8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" l="1"/>
  <c r="T37" i="1"/>
  <c r="T39" i="1" s="1"/>
  <c r="R37" i="1"/>
  <c r="S37" i="1"/>
  <c r="S39" i="1"/>
  <c r="O29" i="1"/>
  <c r="N29" i="1"/>
  <c r="P23" i="1"/>
  <c r="P11" i="1"/>
  <c r="P10" i="1"/>
  <c r="O65" i="1"/>
  <c r="O64" i="1"/>
  <c r="O75" i="1" s="1"/>
  <c r="P63" i="1"/>
  <c r="P75" i="1" s="1"/>
  <c r="Q62" i="1"/>
  <c r="Q60" i="1"/>
  <c r="Q59" i="1"/>
  <c r="M75" i="1"/>
  <c r="N75" i="1"/>
  <c r="R75" i="1"/>
  <c r="S75" i="1"/>
  <c r="T75" i="1"/>
  <c r="L75" i="1"/>
  <c r="K75" i="1"/>
  <c r="O44" i="1"/>
  <c r="O57" i="1"/>
  <c r="O45" i="1"/>
  <c r="U57" i="1"/>
  <c r="S57" i="1"/>
  <c r="U45" i="1"/>
  <c r="S45" i="1"/>
  <c r="U44" i="1"/>
  <c r="S44" i="1"/>
  <c r="K37" i="1"/>
  <c r="Q39" i="1"/>
  <c r="Q10" i="1"/>
  <c r="Q23" i="1"/>
  <c r="Q11" i="1"/>
  <c r="W24" i="1"/>
  <c r="W39" i="1" s="1"/>
  <c r="U10" i="1"/>
  <c r="U23" i="1"/>
  <c r="W23" i="1"/>
  <c r="U11" i="1"/>
  <c r="R24" i="1"/>
  <c r="V24" i="1"/>
  <c r="V39" i="1" s="1"/>
  <c r="U24" i="1"/>
  <c r="U39" i="1" s="1"/>
  <c r="AI44" i="1"/>
  <c r="AJ44" i="1"/>
  <c r="AK44" i="1"/>
  <c r="AJ57" i="1"/>
  <c r="AK57" i="1"/>
  <c r="AL57" i="1"/>
  <c r="AJ45" i="1"/>
  <c r="AK45" i="1"/>
  <c r="V57" i="1"/>
  <c r="W57" i="1"/>
  <c r="X57" i="1"/>
  <c r="Y57" i="1"/>
  <c r="Z57" i="1"/>
  <c r="V44" i="1"/>
  <c r="W44" i="1"/>
  <c r="X44" i="1"/>
  <c r="Y44" i="1"/>
  <c r="V45" i="1"/>
  <c r="W45" i="1"/>
  <c r="X45" i="1"/>
  <c r="Y45" i="1"/>
  <c r="Z45" i="1"/>
  <c r="AJ10" i="1"/>
  <c r="AK10" i="1"/>
  <c r="AJ23" i="1"/>
  <c r="AK23" i="1"/>
  <c r="AL23" i="1"/>
  <c r="AI11" i="1"/>
  <c r="AJ11" i="1"/>
  <c r="AK11" i="1"/>
  <c r="AM75" i="1"/>
  <c r="AM57" i="1"/>
  <c r="AL75" i="1"/>
  <c r="AI57" i="1"/>
  <c r="AH57" i="1"/>
  <c r="AG57" i="1"/>
  <c r="AF57" i="1"/>
  <c r="AE57" i="1"/>
  <c r="AD57" i="1"/>
  <c r="AC57" i="1"/>
  <c r="AB57" i="1"/>
  <c r="AA57" i="1"/>
  <c r="R57" i="1"/>
  <c r="Q57" i="1"/>
  <c r="P57" i="1"/>
  <c r="N57" i="1"/>
  <c r="M57" i="1"/>
  <c r="L57" i="1"/>
  <c r="K57" i="1"/>
  <c r="AM45" i="1"/>
  <c r="AL45" i="1"/>
  <c r="AI45" i="1"/>
  <c r="AH45" i="1"/>
  <c r="AG45" i="1"/>
  <c r="AF45" i="1"/>
  <c r="AE45" i="1"/>
  <c r="AD45" i="1"/>
  <c r="AC45" i="1"/>
  <c r="AB45" i="1"/>
  <c r="AA45" i="1"/>
  <c r="R45" i="1"/>
  <c r="Q45" i="1"/>
  <c r="P45" i="1"/>
  <c r="N45" i="1"/>
  <c r="M45" i="1"/>
  <c r="L45" i="1"/>
  <c r="K45" i="1"/>
  <c r="AM44" i="1"/>
  <c r="AL44" i="1"/>
  <c r="AH44" i="1"/>
  <c r="AG44" i="1"/>
  <c r="AF44" i="1"/>
  <c r="AE44" i="1"/>
  <c r="AD44" i="1"/>
  <c r="AC44" i="1"/>
  <c r="AB44" i="1"/>
  <c r="AA44" i="1"/>
  <c r="Z44" i="1"/>
  <c r="R44" i="1"/>
  <c r="Q44" i="1"/>
  <c r="P44" i="1"/>
  <c r="N44" i="1"/>
  <c r="M44" i="1"/>
  <c r="L44" i="1"/>
  <c r="K44" i="1"/>
  <c r="D41" i="1"/>
  <c r="R34" i="1"/>
  <c r="K34" i="1"/>
  <c r="K33" i="1"/>
  <c r="R33" i="1"/>
  <c r="R32" i="1"/>
  <c r="R30" i="1"/>
  <c r="K32" i="1"/>
  <c r="R31" i="1"/>
  <c r="K31" i="1"/>
  <c r="K30" i="1"/>
  <c r="K29" i="1"/>
  <c r="K27" i="1"/>
  <c r="Z28" i="1"/>
  <c r="N27" i="1"/>
  <c r="L27" i="1"/>
  <c r="X27" i="1"/>
  <c r="Z27" i="1"/>
  <c r="AE10" i="1"/>
  <c r="AF10" i="1"/>
  <c r="AE11" i="1"/>
  <c r="AF11" i="1"/>
  <c r="AE23" i="1"/>
  <c r="AF23" i="1"/>
  <c r="Q75" i="1" l="1"/>
  <c r="P29" i="1"/>
  <c r="P39" i="1" s="1"/>
  <c r="N39" i="1"/>
  <c r="R39" i="1"/>
  <c r="O27" i="1"/>
  <c r="O39" i="1" s="1"/>
  <c r="AC39" i="1"/>
  <c r="AI10" i="1"/>
  <c r="AI23" i="1"/>
  <c r="AD39" i="1"/>
  <c r="AC10" i="1"/>
  <c r="AD10" i="1"/>
  <c r="AG10" i="1"/>
  <c r="AH10" i="1"/>
  <c r="AC11" i="1"/>
  <c r="AD11" i="1"/>
  <c r="AG11" i="1"/>
  <c r="AH11" i="1"/>
  <c r="AC23" i="1"/>
  <c r="AD23" i="1"/>
  <c r="AG23" i="1"/>
  <c r="AH23" i="1"/>
  <c r="Z39" i="1"/>
  <c r="Y39" i="1"/>
  <c r="Y10" i="1"/>
  <c r="Y23" i="1"/>
  <c r="Y11" i="1"/>
  <c r="L39" i="1"/>
  <c r="M39" i="1"/>
  <c r="K39" i="1"/>
  <c r="AB39" i="1"/>
  <c r="AA39" i="1"/>
  <c r="X39" i="1"/>
  <c r="R23" i="1"/>
  <c r="R11" i="1"/>
  <c r="R10" i="1"/>
  <c r="K23" i="1"/>
  <c r="O11" i="1"/>
  <c r="O23" i="1"/>
  <c r="O10" i="1"/>
  <c r="AB23" i="1" l="1"/>
  <c r="AB11" i="1"/>
  <c r="AB10" i="1"/>
  <c r="AA23" i="1"/>
  <c r="AA11" i="1"/>
  <c r="AA10" i="1"/>
  <c r="Z23" i="1"/>
  <c r="Z11" i="1"/>
  <c r="Z10" i="1"/>
  <c r="X23" i="1"/>
  <c r="X11" i="1"/>
  <c r="X10" i="1"/>
  <c r="N23" i="1"/>
  <c r="N11" i="1"/>
  <c r="N10" i="1"/>
  <c r="M23" i="1" l="1"/>
  <c r="M11" i="1"/>
  <c r="M10" i="1"/>
  <c r="L23" i="1"/>
  <c r="L11" i="1"/>
  <c r="L10" i="1"/>
  <c r="AL239" i="1" l="1"/>
  <c r="AK239" i="1"/>
  <c r="AJ239" i="1"/>
  <c r="AA239" i="1"/>
  <c r="Z239" i="1"/>
  <c r="Y239" i="1"/>
  <c r="W239" i="1"/>
  <c r="P239" i="1"/>
  <c r="N239" i="1"/>
  <c r="L239" i="1"/>
  <c r="K239" i="1"/>
  <c r="J239" i="1"/>
  <c r="AL160" i="1"/>
  <c r="AK160" i="1"/>
  <c r="AJ160" i="1"/>
  <c r="AA160" i="1"/>
  <c r="Z160" i="1"/>
  <c r="Y160" i="1"/>
  <c r="W160" i="1"/>
  <c r="P160" i="1"/>
  <c r="N160" i="1"/>
  <c r="L160" i="1"/>
  <c r="K160" i="1"/>
  <c r="J160" i="1"/>
  <c r="AL81" i="1"/>
  <c r="AK81" i="1"/>
  <c r="AJ81" i="1"/>
  <c r="AA81" i="1"/>
  <c r="Z81" i="1"/>
  <c r="Y81" i="1"/>
  <c r="W81" i="1"/>
  <c r="P81" i="1"/>
  <c r="N81" i="1"/>
  <c r="L81" i="1"/>
  <c r="K81" i="1"/>
  <c r="J81" i="1"/>
  <c r="AM11" i="1"/>
  <c r="AL11" i="1"/>
  <c r="K11" i="1"/>
  <c r="AL312" i="1" l="1"/>
  <c r="AK312" i="1"/>
  <c r="AJ312" i="1"/>
  <c r="AA312" i="1"/>
  <c r="Z312" i="1"/>
  <c r="Y312" i="1"/>
  <c r="W312" i="1"/>
  <c r="P312" i="1"/>
  <c r="N312" i="1"/>
  <c r="L312" i="1"/>
  <c r="K312" i="1"/>
  <c r="J312" i="1"/>
  <c r="AL233" i="1"/>
  <c r="AK233" i="1"/>
  <c r="AJ233" i="1"/>
  <c r="AA233" i="1"/>
  <c r="Z233" i="1"/>
  <c r="Y233" i="1"/>
  <c r="W233" i="1"/>
  <c r="P233" i="1"/>
  <c r="N233" i="1"/>
  <c r="L233" i="1"/>
  <c r="K233" i="1"/>
  <c r="J233" i="1"/>
  <c r="AL154" i="1"/>
  <c r="AK154" i="1"/>
  <c r="AJ154" i="1"/>
  <c r="AA154" i="1"/>
  <c r="Z154" i="1"/>
  <c r="Y154" i="1"/>
  <c r="W154" i="1"/>
  <c r="P154" i="1"/>
  <c r="N154" i="1"/>
  <c r="L154" i="1"/>
  <c r="K154" i="1"/>
  <c r="J154" i="1"/>
  <c r="AM39" i="1"/>
  <c r="AL251" i="1" l="1"/>
  <c r="AK251" i="1"/>
  <c r="AJ251" i="1"/>
  <c r="AA251" i="1"/>
  <c r="Z251" i="1"/>
  <c r="Y251" i="1"/>
  <c r="W251" i="1"/>
  <c r="P251" i="1"/>
  <c r="N251" i="1"/>
  <c r="L251" i="1"/>
  <c r="K251" i="1"/>
  <c r="J251" i="1"/>
  <c r="AL238" i="1"/>
  <c r="AK238" i="1"/>
  <c r="AJ238" i="1"/>
  <c r="AA238" i="1"/>
  <c r="Z238" i="1"/>
  <c r="Y238" i="1"/>
  <c r="W238" i="1"/>
  <c r="P238" i="1"/>
  <c r="N238" i="1"/>
  <c r="L238" i="1"/>
  <c r="K238" i="1"/>
  <c r="J238" i="1"/>
  <c r="AL172" i="1"/>
  <c r="AK172" i="1"/>
  <c r="AJ172" i="1"/>
  <c r="AA172" i="1"/>
  <c r="Z172" i="1"/>
  <c r="Y172" i="1"/>
  <c r="W172" i="1"/>
  <c r="P172" i="1"/>
  <c r="N172" i="1"/>
  <c r="L172" i="1"/>
  <c r="K172" i="1"/>
  <c r="J172" i="1"/>
  <c r="AL159" i="1"/>
  <c r="AK159" i="1"/>
  <c r="AJ159" i="1"/>
  <c r="AA159" i="1"/>
  <c r="Z159" i="1"/>
  <c r="Y159" i="1"/>
  <c r="W159" i="1"/>
  <c r="P159" i="1"/>
  <c r="N159" i="1"/>
  <c r="L159" i="1"/>
  <c r="K159" i="1"/>
  <c r="J159" i="1"/>
  <c r="AL93" i="1"/>
  <c r="AK93" i="1"/>
  <c r="AJ93" i="1"/>
  <c r="AA93" i="1"/>
  <c r="Z93" i="1"/>
  <c r="Y93" i="1"/>
  <c r="W93" i="1"/>
  <c r="P93" i="1"/>
  <c r="N93" i="1"/>
  <c r="L93" i="1"/>
  <c r="K93" i="1"/>
  <c r="J93" i="1"/>
  <c r="AL80" i="1"/>
  <c r="AK80" i="1"/>
  <c r="AJ80" i="1"/>
  <c r="AA80" i="1"/>
  <c r="Z80" i="1"/>
  <c r="Y80" i="1"/>
  <c r="W80" i="1"/>
  <c r="P80" i="1"/>
  <c r="N80" i="1"/>
  <c r="L80" i="1"/>
  <c r="K80" i="1"/>
  <c r="J80" i="1"/>
  <c r="AL39" i="1" l="1"/>
  <c r="AM23" i="1"/>
  <c r="K10" i="1"/>
  <c r="AL10" i="1"/>
  <c r="AM10" i="1"/>
  <c r="D7" i="1" l="1"/>
  <c r="D77" i="1" s="1"/>
  <c r="D156" i="1" s="1"/>
  <c r="D235" i="1" s="1"/>
</calcChain>
</file>

<file path=xl/sharedStrings.xml><?xml version="1.0" encoding="utf-8"?>
<sst xmlns="http://schemas.openxmlformats.org/spreadsheetml/2006/main" count="310" uniqueCount="160">
  <si>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</si>
  <si>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</si>
  <si>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</si>
  <si>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</si>
  <si>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</si>
  <si>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</si>
  <si>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</si>
  <si>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</si>
  <si>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</si>
  <si>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</si>
  <si>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</si>
  <si>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</si>
  <si>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</si>
  <si>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</si>
  <si>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</si>
  <si>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</si>
  <si>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</si>
  <si>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</si>
  <si>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</si>
  <si>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</si>
  <si>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SIDE</t>
  </si>
  <si>
    <t>609E26000</t>
  </si>
  <si>
    <t>ROADWAY</t>
  </si>
  <si>
    <t>RT</t>
  </si>
  <si>
    <t>LT</t>
  </si>
  <si>
    <t>Calc by:</t>
  </si>
  <si>
    <t>Check by</t>
  </si>
  <si>
    <t>202E30000</t>
  </si>
  <si>
    <t>202E32000</t>
  </si>
  <si>
    <t>608E10000</t>
  </si>
  <si>
    <t>608E52000</t>
  </si>
  <si>
    <t>DTB</t>
  </si>
  <si>
    <t>638E10400</t>
  </si>
  <si>
    <t>608E13000</t>
  </si>
  <si>
    <t>609E12001</t>
  </si>
  <si>
    <t>638e10800</t>
  </si>
  <si>
    <t>203e10000</t>
  </si>
  <si>
    <t>203e20000</t>
  </si>
  <si>
    <t>304e20000</t>
  </si>
  <si>
    <t>CY</t>
  </si>
  <si>
    <t>441E70500</t>
  </si>
  <si>
    <t>441E70700</t>
  </si>
  <si>
    <t>ASPHALT CONCRETE SURFACE COURSE, TYPE 1, (449), (DRIVEWAYS)</t>
  </si>
  <si>
    <t>ASPHALT INTERMEDIATE SURFACE COURSE, TYPE 2, (449), (DRIVEWAYS)</t>
  </si>
  <si>
    <t>630E86010</t>
  </si>
  <si>
    <t>630E85100</t>
  </si>
  <si>
    <t>642E00104</t>
  </si>
  <si>
    <t>642E00300</t>
  </si>
  <si>
    <t>644E00500</t>
  </si>
  <si>
    <t>644E00620</t>
  </si>
  <si>
    <t>CROSSWALK LINE, 12"</t>
  </si>
  <si>
    <t>FT</t>
  </si>
  <si>
    <t>SW-9</t>
  </si>
  <si>
    <t>SW-10</t>
  </si>
  <si>
    <t>SW-11</t>
  </si>
  <si>
    <t>SW-12</t>
  </si>
  <si>
    <t>SW-13</t>
  </si>
  <si>
    <t>C-15</t>
  </si>
  <si>
    <t>C-16</t>
  </si>
  <si>
    <t>C-17</t>
  </si>
  <si>
    <t>C-18</t>
  </si>
  <si>
    <t>C-19</t>
  </si>
  <si>
    <t>W-3</t>
  </si>
  <si>
    <t>W-4</t>
  </si>
  <si>
    <t>DR-1</t>
  </si>
  <si>
    <t>630E80100</t>
  </si>
  <si>
    <t>630E03100</t>
  </si>
  <si>
    <t xml:space="preserve">MAIN ST. </t>
  </si>
  <si>
    <t>25A</t>
  </si>
  <si>
    <t>3+02.60</t>
  </si>
  <si>
    <t>3+15.18</t>
  </si>
  <si>
    <t>CW-6</t>
  </si>
  <si>
    <t>CW-7</t>
  </si>
  <si>
    <t>CW-8</t>
  </si>
  <si>
    <t>CW-9</t>
  </si>
  <si>
    <t>CL-10</t>
  </si>
  <si>
    <t>EL-7</t>
  </si>
  <si>
    <t>EL-8</t>
  </si>
  <si>
    <t>TD-4</t>
  </si>
  <si>
    <t>SL-7</t>
  </si>
  <si>
    <t>SL-8</t>
  </si>
  <si>
    <t>SL-9</t>
  </si>
  <si>
    <t>S-26</t>
  </si>
  <si>
    <t>S-27</t>
  </si>
  <si>
    <t>S-28</t>
  </si>
  <si>
    <t>S-29</t>
  </si>
  <si>
    <t>S-30</t>
  </si>
  <si>
    <t>53A</t>
  </si>
  <si>
    <t>3+07.84</t>
  </si>
  <si>
    <t>3+14.84</t>
  </si>
  <si>
    <t>4+43.76</t>
  </si>
  <si>
    <t>4+78.94</t>
  </si>
  <si>
    <t>4+59.56</t>
  </si>
  <si>
    <t>MAIN ST. / SYCA ST.</t>
  </si>
  <si>
    <t>12+18.05</t>
  </si>
  <si>
    <t>6+93.14</t>
  </si>
  <si>
    <t>12+09.73</t>
  </si>
  <si>
    <t>MAIN ST.</t>
  </si>
  <si>
    <t>5+83.31</t>
  </si>
  <si>
    <t>SW-14</t>
  </si>
  <si>
    <t>5+36.80</t>
  </si>
  <si>
    <t>11+30.54</t>
  </si>
  <si>
    <t>LT/RT</t>
  </si>
  <si>
    <t>11+35.36</t>
  </si>
  <si>
    <t>RT/RT</t>
  </si>
  <si>
    <t>RT/LT</t>
  </si>
  <si>
    <t>5+79.18</t>
  </si>
  <si>
    <t>12+8.53</t>
  </si>
  <si>
    <t>5+72.04</t>
  </si>
  <si>
    <t>12+05.92</t>
  </si>
  <si>
    <t>6+79.75</t>
  </si>
  <si>
    <t>11+94.56</t>
  </si>
  <si>
    <t>644E00700</t>
  </si>
  <si>
    <t>302E56000</t>
  </si>
  <si>
    <t>442E10001</t>
  </si>
  <si>
    <t>, (PG76-22M)</t>
  </si>
  <si>
    <t>442E10081</t>
  </si>
  <si>
    <t>ASPHALT CONCRETE INTERMEDIATE COURSE, 12.5 MM, TYPE A (446), AS PER PLAN, (PG70-22M)</t>
  </si>
  <si>
    <t>ASPHALT CONCRETE BASE, PG65-22, (449)</t>
  </si>
  <si>
    <t>F-1</t>
  </si>
  <si>
    <t>6+17.84</t>
  </si>
  <si>
    <t>21.6' RT</t>
  </si>
  <si>
    <t>SYCA ST.</t>
  </si>
  <si>
    <t>11+98.76</t>
  </si>
  <si>
    <t>23.0' LT</t>
  </si>
  <si>
    <t>5+50.94</t>
  </si>
  <si>
    <t>5+71.97</t>
  </si>
  <si>
    <t>607E98000</t>
  </si>
  <si>
    <t>PAINTED RAILING</t>
  </si>
  <si>
    <t>5+89.55</t>
  </si>
  <si>
    <t>11+33.72</t>
  </si>
  <si>
    <t>CW-5</t>
  </si>
  <si>
    <t>3+05.32</t>
  </si>
  <si>
    <t>3+15.36</t>
  </si>
  <si>
    <t>CL</t>
  </si>
  <si>
    <t>644E30000</t>
  </si>
  <si>
    <t xml:space="preserve">SYCA ST. </t>
  </si>
  <si>
    <t>12+15.61</t>
  </si>
  <si>
    <t>11+85.03</t>
  </si>
  <si>
    <t>6+71.57</t>
  </si>
  <si>
    <t>6+90.99</t>
  </si>
  <si>
    <t>5+01.38</t>
  </si>
  <si>
    <t>5+77.79</t>
  </si>
  <si>
    <t>6+20.62</t>
  </si>
  <si>
    <t>6+35.48</t>
  </si>
  <si>
    <t>5+38.56</t>
  </si>
  <si>
    <t>5+36.18</t>
  </si>
  <si>
    <t>3+68.30</t>
  </si>
  <si>
    <t>8+01.04</t>
  </si>
  <si>
    <t>5+07.29</t>
  </si>
  <si>
    <t>6+09.46</t>
  </si>
  <si>
    <t>6+33.60</t>
  </si>
  <si>
    <t>7+01.02</t>
  </si>
  <si>
    <t>12+21.22</t>
  </si>
  <si>
    <t>3+04.25</t>
  </si>
  <si>
    <t>5+76.48</t>
  </si>
  <si>
    <t>11+90.51</t>
  </si>
  <si>
    <t>11+95.09</t>
  </si>
  <si>
    <t>203E98000</t>
  </si>
  <si>
    <t>DECORATIVE ROCK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</si>
</sst>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  <numFmt numFmtId="169" formatCode="0.0&quot;+&quot;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2" fontId="10" fillId="0" borderId="5" xfId="0" applyNumberFormat="1" applyFont="1" applyBorder="1" applyAlignment="1" applyProtection="1">
      <alignment horizontal="center" vertical="center"/>
      <protection locked="0"/>
    </xf>
    <xf numFmtId="1" fontId="10" fillId="0" borderId="5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2" fontId="10" fillId="0" borderId="2" xfId="0" applyNumberFormat="1" applyFont="1" applyBorder="1" applyAlignment="1" applyProtection="1">
      <alignment horizontal="center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2" fontId="10" fillId="0" borderId="33" xfId="0" applyNumberFormat="1" applyFont="1" applyBorder="1" applyAlignment="1" applyProtection="1">
      <alignment horizontal="center" vertical="center"/>
      <protection locked="0"/>
    </xf>
    <xf numFmtId="1" fontId="10" fillId="0" borderId="33" xfId="0" applyNumberFormat="1" applyFont="1" applyBorder="1" applyAlignment="1" applyProtection="1">
      <alignment horizontal="center" vertical="center"/>
      <protection locked="0"/>
    </xf>
    <xf numFmtId="1" fontId="10" fillId="0" borderId="36" xfId="0" applyNumberFormat="1" applyFont="1" applyBorder="1" applyAlignment="1" applyProtection="1">
      <alignment horizontal="center" vertical="center"/>
      <protection locked="0"/>
    </xf>
    <xf numFmtId="1" fontId="10" fillId="0" borderId="10" xfId="0" applyNumberFormat="1" applyFont="1" applyBorder="1" applyAlignment="1" applyProtection="1">
      <alignment horizontal="center" vertical="center"/>
      <protection locked="0"/>
    </xf>
    <xf numFmtId="1" fontId="10" fillId="0" borderId="7" xfId="0" applyNumberFormat="1" applyFont="1" applyBorder="1" applyAlignment="1">
      <alignment horizontal="center" vertical="center"/>
    </xf>
    <xf numFmtId="168" fontId="10" fillId="0" borderId="5" xfId="0" applyNumberFormat="1" applyFont="1" applyBorder="1" applyAlignment="1" applyProtection="1">
      <alignment horizontal="center" vertical="center"/>
      <protection locked="0"/>
    </xf>
    <xf numFmtId="168" fontId="10" fillId="0" borderId="2" xfId="0" applyNumberFormat="1" applyFont="1" applyBorder="1" applyAlignment="1" applyProtection="1">
      <alignment horizontal="center" vertical="center"/>
      <protection locked="0"/>
    </xf>
    <xf numFmtId="168" fontId="10" fillId="0" borderId="33" xfId="0" applyNumberFormat="1" applyFont="1" applyBorder="1" applyAlignment="1" applyProtection="1">
      <alignment horizontal="center" vertical="center"/>
      <protection locked="0"/>
    </xf>
    <xf numFmtId="1" fontId="10" fillId="0" borderId="7" xfId="0" applyNumberFormat="1" applyFont="1" applyBorder="1" applyAlignment="1" applyProtection="1">
      <alignment horizontal="center" vertical="center"/>
      <protection locked="0"/>
    </xf>
    <xf numFmtId="169" fontId="10" fillId="0" borderId="6" xfId="0" applyNumberFormat="1" applyFont="1" applyBorder="1" applyAlignment="1" applyProtection="1">
      <alignment horizontal="center" vertical="center"/>
      <protection locked="0"/>
    </xf>
    <xf numFmtId="169" fontId="10" fillId="0" borderId="32" xfId="0" applyNumberFormat="1" applyFont="1" applyBorder="1" applyAlignment="1" applyProtection="1">
      <alignment horizontal="center" vertical="center"/>
      <protection locked="0"/>
    </xf>
    <xf numFmtId="169" fontId="10" fillId="0" borderId="9" xfId="0" applyNumberFormat="1" applyFont="1" applyBorder="1" applyAlignment="1" applyProtection="1">
      <alignment horizontal="center" vertical="center"/>
      <protection locked="0"/>
    </xf>
    <xf numFmtId="169" fontId="10" fillId="0" borderId="2" xfId="0" applyNumberFormat="1" applyFont="1" applyBorder="1" applyAlignment="1" applyProtection="1">
      <alignment horizontal="center" vertical="center"/>
      <protection locked="0"/>
    </xf>
    <xf numFmtId="169" fontId="10" fillId="0" borderId="34" xfId="0" applyNumberFormat="1" applyFont="1" applyBorder="1" applyAlignment="1" applyProtection="1">
      <alignment horizontal="center" vertical="center"/>
      <protection locked="0"/>
    </xf>
    <xf numFmtId="169" fontId="10" fillId="0" borderId="14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2" xfId="0" applyFont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38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39</xdr:row>
      <xdr:rowOff>0</xdr:rowOff>
    </xdr:from>
    <xdr:to>
      <xdr:col>54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39</xdr:row>
      <xdr:rowOff>0</xdr:rowOff>
    </xdr:from>
    <xdr:to>
      <xdr:col>53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74</xdr:row>
      <xdr:rowOff>0</xdr:rowOff>
    </xdr:from>
    <xdr:to>
      <xdr:col>39</xdr:col>
      <xdr:colOff>0</xdr:colOff>
      <xdr:row>74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0467E1A-DEAA-49A6-9484-4DE7EC9BDFE3}"/>
            </a:ext>
          </a:extLst>
        </xdr:cNvPr>
        <xdr:cNvSpPr>
          <a:spLocks noChangeShapeType="1"/>
        </xdr:cNvSpPr>
      </xdr:nvSpPr>
      <xdr:spPr bwMode="auto">
        <a:xfrm>
          <a:off x="20181794" y="909917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V312"/>
  <sheetViews>
    <sheetView showGridLines="0" tabSelected="1" zoomScaleNormal="100" workbookViewId="0">
      <selection activeCell="AA39" sqref="AA3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5.28515625" style="5" customWidth="1"/>
    <col min="7" max="7" width="12.7109375" style="5" customWidth="1"/>
    <col min="8" max="8" width="4.28515625" style="5" customWidth="1"/>
    <col min="9" max="9" width="12.7109375" style="5" customWidth="1"/>
    <col min="10" max="10" width="6.7109375" style="6" customWidth="1"/>
    <col min="11" max="37" width="8.7109375" style="5" customWidth="1"/>
    <col min="38" max="38" width="9.7109375" style="5" customWidth="1"/>
    <col min="39" max="42" width="2.7109375" style="5" customWidth="1"/>
    <col min="43" max="16384" width="9.140625" style="5"/>
  </cols>
  <sheetData>
    <row r="1" spans="1:48" ht="12.75" customHeight="1" x14ac:dyDescent="0.2">
      <c r="A1" s="5">
        <v>1</v>
      </c>
      <c r="D1" s="2"/>
      <c r="E1" s="2"/>
      <c r="F1" s="2"/>
      <c r="G1" s="3"/>
      <c r="H1" s="3" t="s">
        <v>14</v>
      </c>
      <c r="I1" s="2" t="s">
        <v>13</v>
      </c>
      <c r="J1" s="1"/>
      <c r="K1" s="1"/>
      <c r="L1" s="22"/>
      <c r="M1" s="2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1"/>
      <c r="AQ1" s="5" t="s">
        <v>25</v>
      </c>
      <c r="AR1" s="5" t="s">
        <v>31</v>
      </c>
      <c r="AS1" s="35">
        <v>45057</v>
      </c>
    </row>
    <row r="2" spans="1:48" ht="12.75" customHeight="1" x14ac:dyDescent="0.2">
      <c r="D2" s="2"/>
      <c r="E2" s="2"/>
      <c r="F2" s="2"/>
      <c r="G2" s="3"/>
      <c r="H2" s="3" t="s">
        <v>15</v>
      </c>
      <c r="I2" s="2" t="s">
        <v>5</v>
      </c>
      <c r="J2" s="1"/>
      <c r="K2" s="1"/>
      <c r="L2" s="22"/>
      <c r="M2" s="2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1"/>
      <c r="AQ2" s="5" t="s">
        <v>26</v>
      </c>
      <c r="AS2" s="35"/>
    </row>
    <row r="3" spans="1:4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1"/>
    </row>
    <row r="4" spans="1:48" ht="12.75" customHeight="1" x14ac:dyDescent="0.2">
      <c r="D4" s="2"/>
      <c r="E4" s="3"/>
      <c r="F4" s="3"/>
      <c r="G4" s="4"/>
      <c r="H4" s="3" t="s">
        <v>17</v>
      </c>
      <c r="I4" s="2" t="s">
        <v>12</v>
      </c>
      <c r="J4" s="1"/>
      <c r="K4" s="1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1"/>
    </row>
    <row r="5" spans="1:48" ht="12.75" customHeight="1" x14ac:dyDescent="0.2">
      <c r="D5" s="2"/>
      <c r="E5" s="3"/>
      <c r="F5" s="3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23"/>
    </row>
    <row r="6" spans="1:48" ht="12.75" customHeight="1" thickBot="1" x14ac:dyDescent="0.25"/>
    <row r="7" spans="1:48" ht="12.75" customHeight="1" thickBot="1" x14ac:dyDescent="0.25">
      <c r="B7" s="25" t="s">
        <v>8</v>
      </c>
      <c r="D7" s="95">
        <f>AQ7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Q7" s="19">
        <v>1</v>
      </c>
      <c r="AR7" s="20" t="s">
        <v>4</v>
      </c>
      <c r="AS7" s="21"/>
      <c r="AT7" s="21"/>
      <c r="AU7" s="21"/>
      <c r="AV7" s="21"/>
    </row>
    <row r="8" spans="1:48" ht="12.75" customHeight="1" thickBot="1" x14ac:dyDescent="0.25">
      <c r="B8" s="29">
        <v>17</v>
      </c>
      <c r="D8" s="96" t="s">
        <v>6</v>
      </c>
      <c r="E8" s="96"/>
      <c r="F8" s="96"/>
      <c r="G8" s="96"/>
      <c r="H8" s="96"/>
      <c r="I8" s="96"/>
      <c r="J8" s="24"/>
      <c r="K8" s="24" t="s">
        <v>19</v>
      </c>
      <c r="L8" s="24" t="s">
        <v>27</v>
      </c>
      <c r="M8" s="24" t="s">
        <v>28</v>
      </c>
      <c r="N8" s="24" t="s">
        <v>36</v>
      </c>
      <c r="O8" s="24" t="s">
        <v>37</v>
      </c>
      <c r="P8" s="24" t="s">
        <v>158</v>
      </c>
      <c r="Q8" s="24" t="s">
        <v>127</v>
      </c>
      <c r="R8" s="24" t="s">
        <v>38</v>
      </c>
      <c r="S8" s="24" t="s">
        <v>40</v>
      </c>
      <c r="T8" s="24" t="s">
        <v>41</v>
      </c>
      <c r="U8" s="24" t="s">
        <v>114</v>
      </c>
      <c r="V8" s="24" t="s">
        <v>116</v>
      </c>
      <c r="W8" s="24" t="s">
        <v>113</v>
      </c>
      <c r="X8" s="24" t="s">
        <v>29</v>
      </c>
      <c r="Y8" s="24" t="s">
        <v>33</v>
      </c>
      <c r="Z8" s="24" t="s">
        <v>30</v>
      </c>
      <c r="AA8" s="24" t="s">
        <v>34</v>
      </c>
      <c r="AB8" s="24" t="s">
        <v>21</v>
      </c>
      <c r="AC8" s="24" t="s">
        <v>32</v>
      </c>
      <c r="AD8" s="24" t="s">
        <v>35</v>
      </c>
      <c r="AE8" s="24"/>
      <c r="AF8" s="24"/>
      <c r="AG8" s="24"/>
      <c r="AH8" s="24"/>
      <c r="AI8" s="24"/>
      <c r="AJ8" s="24"/>
      <c r="AK8" s="24"/>
      <c r="AL8" s="24"/>
      <c r="AM8" s="24"/>
    </row>
    <row r="9" spans="1:48" ht="12.75" customHeight="1" thickBot="1" x14ac:dyDescent="0.25">
      <c r="D9" s="84" t="s">
        <v>7</v>
      </c>
      <c r="E9" s="84"/>
      <c r="F9" s="84"/>
      <c r="G9" s="84"/>
      <c r="H9" s="84"/>
      <c r="I9" s="84"/>
      <c r="J9" s="18"/>
      <c r="K9" s="18"/>
      <c r="L9" s="18"/>
      <c r="M9" s="18"/>
      <c r="N9" s="18"/>
      <c r="O9" s="18"/>
      <c r="P9" s="18" t="s">
        <v>159</v>
      </c>
      <c r="Q9" s="18" t="s">
        <v>128</v>
      </c>
      <c r="R9" s="18"/>
      <c r="S9" s="18"/>
      <c r="T9" s="18"/>
      <c r="U9" s="18" t="s">
        <v>115</v>
      </c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1:48" ht="12.75" customHeight="1" x14ac:dyDescent="0.2">
      <c r="B10" s="75" t="s">
        <v>9</v>
      </c>
      <c r="D10" s="108" t="s">
        <v>18</v>
      </c>
      <c r="E10" s="108" t="s">
        <v>0</v>
      </c>
      <c r="F10" s="111" t="s">
        <v>22</v>
      </c>
      <c r="G10" s="85" t="s">
        <v>1</v>
      </c>
      <c r="H10" s="86"/>
      <c r="I10" s="86"/>
      <c r="J10" s="91" t="s">
        <v>20</v>
      </c>
      <c r="K10" s="38" t="str">
        <f t="shared" ref="K10:AM10" si="0">IF(OR(TRIM(K8)=0,TRIM(K8)=""),"",IF(IFERROR(TRIM(INDEX(QryItemNamed,MATCH(TRIM(K8),ITEM,0),2)),"")="Y","SPECIAL",LEFT(IFERROR(TRIM(INDEX(ITEM,MATCH(TRIM(K8),ITEM,0))),""),3)))</f>
        <v>202</v>
      </c>
      <c r="L10" s="39" t="str">
        <f t="shared" ref="L10:AB10" si="1">IF(OR(TRIM(L8)=0,TRIM(L8)=""),"",IF(IFERROR(TRIM(INDEX(QryItemNamed,MATCH(TRIM(L8),ITEM,0),2)),"")="Y","SPECIAL",LEFT(IFERROR(TRIM(INDEX(ITEM,MATCH(TRIM(L8),ITEM,0))),""),3)))</f>
        <v>202</v>
      </c>
      <c r="M10" s="39" t="str">
        <f t="shared" si="1"/>
        <v>202</v>
      </c>
      <c r="N10" s="39" t="str">
        <f t="shared" si="1"/>
        <v>203</v>
      </c>
      <c r="O10" s="39" t="str">
        <f t="shared" ref="O10:Q10" si="2">IF(OR(TRIM(O8)=0,TRIM(O8)=""),"",IF(IFERROR(TRIM(INDEX(QryItemNamed,MATCH(TRIM(O8),ITEM,0),2)),"")="Y","SPECIAL",LEFT(IFERROR(TRIM(INDEX(ITEM,MATCH(TRIM(O8),ITEM,0))),""),3)))</f>
        <v>203</v>
      </c>
      <c r="P10" s="39" t="str">
        <f t="shared" si="2"/>
        <v>203</v>
      </c>
      <c r="Q10" s="39" t="str">
        <f t="shared" si="2"/>
        <v>607</v>
      </c>
      <c r="R10" s="39" t="str">
        <f>IF(OR(TRIM(R8)=0,TRIM(R8)=""),"",IF(IFERROR(TRIM(INDEX(QryItemNamed,MATCH(TRIM(R8),ITEM,0),2)),"")="Y","SPECIAL",LEFT(IFERROR(TRIM(INDEX(ITEM,MATCH(TRIM(R8),ITEM,0))),""),3)))</f>
        <v>304</v>
      </c>
      <c r="S10" s="39">
        <v>441</v>
      </c>
      <c r="T10" s="39">
        <v>441</v>
      </c>
      <c r="U10" s="39" t="str">
        <f t="shared" si="1"/>
        <v>442</v>
      </c>
      <c r="V10" s="39">
        <v>442</v>
      </c>
      <c r="W10" s="39">
        <v>302</v>
      </c>
      <c r="X10" s="39" t="str">
        <f t="shared" si="1"/>
        <v>608</v>
      </c>
      <c r="Y10" s="39" t="str">
        <f t="shared" si="1"/>
        <v>608</v>
      </c>
      <c r="Z10" s="39" t="str">
        <f t="shared" si="1"/>
        <v>608</v>
      </c>
      <c r="AA10" s="39" t="str">
        <f t="shared" si="1"/>
        <v>609</v>
      </c>
      <c r="AB10" s="39" t="str">
        <f t="shared" si="1"/>
        <v>609</v>
      </c>
      <c r="AC10" s="39" t="str">
        <f t="shared" ref="AC10:AH10" si="3">IF(OR(TRIM(AC8)=0,TRIM(AC8)=""),"",IF(IFERROR(TRIM(INDEX(QryItemNamed,MATCH(TRIM(AC8),ITEM,0),2)),"")="Y","SPECIAL",LEFT(IFERROR(TRIM(INDEX(ITEM,MATCH(TRIM(AC8),ITEM,0))),""),3)))</f>
        <v>638</v>
      </c>
      <c r="AD10" s="39" t="str">
        <f t="shared" si="3"/>
        <v>638</v>
      </c>
      <c r="AE10" s="39" t="str">
        <f t="shared" ref="AE10:AF10" si="4">IF(OR(TRIM(AE8)=0,TRIM(AE8)=""),"",IF(IFERROR(TRIM(INDEX(QryItemNamed,MATCH(TRIM(AE8),ITEM,0),2)),"")="Y","SPECIAL",LEFT(IFERROR(TRIM(INDEX(ITEM,MATCH(TRIM(AE8),ITEM,0))),""),3)))</f>
        <v/>
      </c>
      <c r="AF10" s="39" t="str">
        <f t="shared" si="4"/>
        <v/>
      </c>
      <c r="AG10" s="39" t="str">
        <f t="shared" si="3"/>
        <v/>
      </c>
      <c r="AH10" s="39" t="str">
        <f t="shared" si="3"/>
        <v/>
      </c>
      <c r="AI10" s="39" t="str">
        <f t="shared" ref="AI10:AK10" si="5">IF(OR(TRIM(AI8)=0,TRIM(AI8)=""),"",IF(IFERROR(TRIM(INDEX(QryItemNamed,MATCH(TRIM(AI8),ITEM,0),2)),"")="Y","SPECIAL",LEFT(IFERROR(TRIM(INDEX(ITEM,MATCH(TRIM(AI8),ITEM,0))),""),3)))</f>
        <v/>
      </c>
      <c r="AJ10" s="39" t="str">
        <f t="shared" si="5"/>
        <v/>
      </c>
      <c r="AK10" s="39" t="str">
        <f t="shared" si="5"/>
        <v/>
      </c>
      <c r="AL10" s="39" t="str">
        <f t="shared" si="0"/>
        <v/>
      </c>
      <c r="AM10" s="8" t="str">
        <f t="shared" si="0"/>
        <v/>
      </c>
    </row>
    <row r="11" spans="1:48" ht="12.75" customHeight="1" x14ac:dyDescent="0.2">
      <c r="B11" s="76"/>
      <c r="D11" s="109"/>
      <c r="E11" s="109"/>
      <c r="F11" s="112"/>
      <c r="G11" s="87"/>
      <c r="H11" s="88"/>
      <c r="I11" s="88"/>
      <c r="J11" s="92"/>
      <c r="K11" s="114" t="str">
        <f t="shared" ref="K11:AM11" si="6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83" t="str">
        <f t="shared" ref="L11:AB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WALK REMOVED</v>
      </c>
      <c r="M11" s="83" t="str">
        <f t="shared" si="7"/>
        <v>CURB REMOVED</v>
      </c>
      <c r="N11" s="83" t="str">
        <f t="shared" si="7"/>
        <v>EXCAVATION</v>
      </c>
      <c r="O11" s="83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EMBANKMENT</v>
      </c>
      <c r="P11" s="83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ROADWAY, MISC.:DECORATIVE ROCK</v>
      </c>
      <c r="Q11" s="83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FENCE, MISC.:PAINTED RAILING</v>
      </c>
      <c r="R11" s="83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AGGREGATE BASE</v>
      </c>
      <c r="S11" s="115" t="s">
        <v>42</v>
      </c>
      <c r="T11" s="115" t="s">
        <v>43</v>
      </c>
      <c r="U11" s="83" t="str">
        <f t="shared" ref="U11" si="8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ASPHALT CONCRETE SURFACE COURSE, 12.5 MM, TYPE A (446), AS PER PLAN, (PG76-22M)</v>
      </c>
      <c r="V11" s="83" t="s">
        <v>117</v>
      </c>
      <c r="W11" s="83" t="s">
        <v>118</v>
      </c>
      <c r="X11" s="83" t="str">
        <f t="shared" si="7"/>
        <v>4" CONCRETE WALK</v>
      </c>
      <c r="Y11" s="83" t="str">
        <f t="shared" ref="Y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6" CONCRETE WALK</v>
      </c>
      <c r="Z11" s="83" t="str">
        <f t="shared" si="7"/>
        <v>CURB RAMP</v>
      </c>
      <c r="AA11" s="83" t="str">
        <f t="shared" si="7"/>
        <v>COMBINATION CURB AND GUTTER, TYPE 2, AS PER PLAN</v>
      </c>
      <c r="AB11" s="83" t="str">
        <f t="shared" si="7"/>
        <v>CURB, TYPE 6</v>
      </c>
      <c r="AC11" s="83" t="str">
        <f t="shared" ref="AC11:AH11" si="10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FIRE HYDRANT ADJUSTED TO GRADE</v>
      </c>
      <c r="AD11" s="83" t="str">
        <f t="shared" si="10"/>
        <v>VALVE BOX ADJUSTED TO GRADE</v>
      </c>
      <c r="AE11" s="83" t="str">
        <f t="shared" ref="AE11:AF11" si="11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83" t="str">
        <f t="shared" si="11"/>
        <v/>
      </c>
      <c r="AG11" s="83" t="str">
        <f t="shared" si="10"/>
        <v/>
      </c>
      <c r="AH11" s="83" t="str">
        <f t="shared" si="10"/>
        <v/>
      </c>
      <c r="AI11" s="83" t="str">
        <f t="shared" ref="AI11:AK11" si="12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/>
      </c>
      <c r="AJ11" s="83" t="str">
        <f t="shared" si="12"/>
        <v/>
      </c>
      <c r="AK11" s="83" t="str">
        <f t="shared" si="12"/>
        <v/>
      </c>
      <c r="AL11" s="83" t="str">
        <f t="shared" si="6"/>
        <v/>
      </c>
      <c r="AM11" s="101" t="str">
        <f t="shared" si="6"/>
        <v/>
      </c>
    </row>
    <row r="12" spans="1:48" ht="12.75" customHeight="1" x14ac:dyDescent="0.2">
      <c r="B12" s="76"/>
      <c r="D12" s="109"/>
      <c r="E12" s="109"/>
      <c r="F12" s="112"/>
      <c r="G12" s="87"/>
      <c r="H12" s="88"/>
      <c r="I12" s="88"/>
      <c r="J12" s="92"/>
      <c r="K12" s="114"/>
      <c r="L12" s="83"/>
      <c r="M12" s="83"/>
      <c r="N12" s="83"/>
      <c r="O12" s="83"/>
      <c r="P12" s="83"/>
      <c r="Q12" s="83"/>
      <c r="R12" s="83"/>
      <c r="S12" s="116"/>
      <c r="T12" s="116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101"/>
    </row>
    <row r="13" spans="1:48" ht="12.75" customHeight="1" x14ac:dyDescent="0.2">
      <c r="B13" s="76"/>
      <c r="D13" s="109"/>
      <c r="E13" s="109"/>
      <c r="F13" s="112"/>
      <c r="G13" s="87"/>
      <c r="H13" s="88"/>
      <c r="I13" s="88"/>
      <c r="J13" s="92"/>
      <c r="K13" s="114"/>
      <c r="L13" s="83"/>
      <c r="M13" s="83"/>
      <c r="N13" s="83"/>
      <c r="O13" s="83"/>
      <c r="P13" s="83"/>
      <c r="Q13" s="83"/>
      <c r="R13" s="83"/>
      <c r="S13" s="116"/>
      <c r="T13" s="116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101"/>
    </row>
    <row r="14" spans="1:48" ht="12.75" customHeight="1" x14ac:dyDescent="0.2">
      <c r="B14" s="76"/>
      <c r="D14" s="109"/>
      <c r="E14" s="109"/>
      <c r="F14" s="112"/>
      <c r="G14" s="87"/>
      <c r="H14" s="88"/>
      <c r="I14" s="88"/>
      <c r="J14" s="92"/>
      <c r="K14" s="114"/>
      <c r="L14" s="83"/>
      <c r="M14" s="83"/>
      <c r="N14" s="83"/>
      <c r="O14" s="83"/>
      <c r="P14" s="83"/>
      <c r="Q14" s="83"/>
      <c r="R14" s="83"/>
      <c r="S14" s="116"/>
      <c r="T14" s="116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101"/>
    </row>
    <row r="15" spans="1:48" ht="12.75" customHeight="1" x14ac:dyDescent="0.2">
      <c r="B15" s="76"/>
      <c r="D15" s="109"/>
      <c r="E15" s="109"/>
      <c r="F15" s="112"/>
      <c r="G15" s="87"/>
      <c r="H15" s="88"/>
      <c r="I15" s="88"/>
      <c r="J15" s="92"/>
      <c r="K15" s="114"/>
      <c r="L15" s="83"/>
      <c r="M15" s="83"/>
      <c r="N15" s="83"/>
      <c r="O15" s="83"/>
      <c r="P15" s="83"/>
      <c r="Q15" s="83"/>
      <c r="R15" s="83"/>
      <c r="S15" s="116"/>
      <c r="T15" s="116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101"/>
    </row>
    <row r="16" spans="1:48" ht="12.75" customHeight="1" x14ac:dyDescent="0.2">
      <c r="B16" s="76"/>
      <c r="D16" s="109"/>
      <c r="E16" s="109"/>
      <c r="F16" s="112"/>
      <c r="G16" s="87"/>
      <c r="H16" s="88"/>
      <c r="I16" s="88"/>
      <c r="J16" s="92"/>
      <c r="K16" s="114"/>
      <c r="L16" s="83"/>
      <c r="M16" s="83"/>
      <c r="N16" s="83"/>
      <c r="O16" s="83"/>
      <c r="P16" s="83"/>
      <c r="Q16" s="83"/>
      <c r="R16" s="83"/>
      <c r="S16" s="116"/>
      <c r="T16" s="116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101"/>
    </row>
    <row r="17" spans="2:39" ht="12.75" customHeight="1" x14ac:dyDescent="0.2">
      <c r="B17" s="76"/>
      <c r="D17" s="109"/>
      <c r="E17" s="109"/>
      <c r="F17" s="112"/>
      <c r="G17" s="87"/>
      <c r="H17" s="88"/>
      <c r="I17" s="88"/>
      <c r="J17" s="92"/>
      <c r="K17" s="114"/>
      <c r="L17" s="83"/>
      <c r="M17" s="83"/>
      <c r="N17" s="83"/>
      <c r="O17" s="83"/>
      <c r="P17" s="83"/>
      <c r="Q17" s="83"/>
      <c r="R17" s="83"/>
      <c r="S17" s="116"/>
      <c r="T17" s="116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101"/>
    </row>
    <row r="18" spans="2:39" ht="12.75" customHeight="1" x14ac:dyDescent="0.2">
      <c r="B18" s="76"/>
      <c r="D18" s="109"/>
      <c r="E18" s="109"/>
      <c r="F18" s="112"/>
      <c r="G18" s="87"/>
      <c r="H18" s="88"/>
      <c r="I18" s="88"/>
      <c r="J18" s="92"/>
      <c r="K18" s="114"/>
      <c r="L18" s="83"/>
      <c r="M18" s="83"/>
      <c r="N18" s="83"/>
      <c r="O18" s="83"/>
      <c r="P18" s="83"/>
      <c r="Q18" s="83"/>
      <c r="R18" s="83"/>
      <c r="S18" s="116"/>
      <c r="T18" s="116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101"/>
    </row>
    <row r="19" spans="2:39" ht="12.75" customHeight="1" x14ac:dyDescent="0.2">
      <c r="B19" s="76"/>
      <c r="D19" s="109"/>
      <c r="E19" s="109"/>
      <c r="F19" s="112"/>
      <c r="G19" s="87"/>
      <c r="H19" s="88"/>
      <c r="I19" s="88"/>
      <c r="J19" s="92"/>
      <c r="K19" s="114"/>
      <c r="L19" s="83"/>
      <c r="M19" s="83"/>
      <c r="N19" s="83"/>
      <c r="O19" s="83"/>
      <c r="P19" s="83"/>
      <c r="Q19" s="83"/>
      <c r="R19" s="83"/>
      <c r="S19" s="116"/>
      <c r="T19" s="116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101"/>
    </row>
    <row r="20" spans="2:39" ht="12.75" customHeight="1" x14ac:dyDescent="0.2">
      <c r="B20" s="76"/>
      <c r="D20" s="109"/>
      <c r="E20" s="109"/>
      <c r="F20" s="112"/>
      <c r="G20" s="87"/>
      <c r="H20" s="88"/>
      <c r="I20" s="88"/>
      <c r="J20" s="92"/>
      <c r="K20" s="114"/>
      <c r="L20" s="83"/>
      <c r="M20" s="83"/>
      <c r="N20" s="83"/>
      <c r="O20" s="83"/>
      <c r="P20" s="83"/>
      <c r="Q20" s="83"/>
      <c r="R20" s="83"/>
      <c r="S20" s="116"/>
      <c r="T20" s="116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101"/>
    </row>
    <row r="21" spans="2:39" ht="12.75" customHeight="1" x14ac:dyDescent="0.2">
      <c r="B21" s="76"/>
      <c r="D21" s="109"/>
      <c r="E21" s="109"/>
      <c r="F21" s="112"/>
      <c r="G21" s="87"/>
      <c r="H21" s="88"/>
      <c r="I21" s="88"/>
      <c r="J21" s="92"/>
      <c r="K21" s="114"/>
      <c r="L21" s="83"/>
      <c r="M21" s="83"/>
      <c r="N21" s="83"/>
      <c r="O21" s="83"/>
      <c r="P21" s="83"/>
      <c r="Q21" s="83"/>
      <c r="R21" s="83"/>
      <c r="S21" s="116"/>
      <c r="T21" s="116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101"/>
    </row>
    <row r="22" spans="2:39" ht="12.75" customHeight="1" x14ac:dyDescent="0.2">
      <c r="B22" s="76"/>
      <c r="D22" s="109"/>
      <c r="E22" s="109"/>
      <c r="F22" s="112"/>
      <c r="G22" s="87"/>
      <c r="H22" s="88"/>
      <c r="I22" s="88"/>
      <c r="J22" s="92"/>
      <c r="K22" s="114"/>
      <c r="L22" s="83"/>
      <c r="M22" s="83"/>
      <c r="N22" s="83"/>
      <c r="O22" s="83"/>
      <c r="P22" s="83"/>
      <c r="Q22" s="83"/>
      <c r="R22" s="83"/>
      <c r="S22" s="117"/>
      <c r="T22" s="117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101"/>
    </row>
    <row r="23" spans="2:39" ht="12.75" customHeight="1" thickBot="1" x14ac:dyDescent="0.25">
      <c r="B23" s="77"/>
      <c r="D23" s="110"/>
      <c r="E23" s="110"/>
      <c r="F23" s="113"/>
      <c r="G23" s="89"/>
      <c r="H23" s="90"/>
      <c r="I23" s="90"/>
      <c r="J23" s="93"/>
      <c r="K23" s="40" t="str">
        <f>IF(OR(TRIM(K8)=0,TRIM(K8)=""),"",IF(IFERROR(TRIM(INDEX(QryItemNamed,MATCH(TRIM(K8),ITEM,0),3)),"")="LS","",IFERROR(TRIM(INDEX(QryItemNamed,MATCH(TRIM(K8),ITEM,0),3)),"")))</f>
        <v>SY</v>
      </c>
      <c r="L23" s="41" t="str">
        <f t="shared" ref="L23:AB23" si="13">IF(OR(TRIM(L8)=0,TRIM(L8)=""),"",IF(IFERROR(TRIM(INDEX(QryItemNamed,MATCH(TRIM(L8),ITEM,0),3)),"")="LS","",IFERROR(TRIM(INDEX(QryItemNamed,MATCH(TRIM(L8),ITEM,0),3)),"")))</f>
        <v>SF</v>
      </c>
      <c r="M23" s="41" t="str">
        <f t="shared" si="13"/>
        <v>FT</v>
      </c>
      <c r="N23" s="41" t="str">
        <f t="shared" si="13"/>
        <v>CY</v>
      </c>
      <c r="O23" s="41" t="str">
        <f t="shared" ref="O23:Q23" si="14">IF(OR(TRIM(O8)=0,TRIM(O8)=""),"",IF(IFERROR(TRIM(INDEX(QryItemNamed,MATCH(TRIM(O8),ITEM,0),3)),"")="LS","",IFERROR(TRIM(INDEX(QryItemNamed,MATCH(TRIM(O8),ITEM,0),3)),"")))</f>
        <v>CY</v>
      </c>
      <c r="P23" s="41" t="str">
        <f t="shared" si="14"/>
        <v>CY</v>
      </c>
      <c r="Q23" s="41" t="str">
        <f t="shared" si="14"/>
        <v>FT</v>
      </c>
      <c r="R23" s="41" t="str">
        <f>IF(OR(TRIM(R8)=0,TRIM(R8)=""),"",IF(IFERROR(TRIM(INDEX(QryItemNamed,MATCH(TRIM(R8),ITEM,0),3)),"")="LS","",IFERROR(TRIM(INDEX(QryItemNamed,MATCH(TRIM(R8),ITEM,0),3)),"")))</f>
        <v>CY</v>
      </c>
      <c r="S23" s="41" t="s">
        <v>39</v>
      </c>
      <c r="T23" s="41" t="s">
        <v>39</v>
      </c>
      <c r="U23" s="41" t="str">
        <f t="shared" si="13"/>
        <v>CY</v>
      </c>
      <c r="V23" s="41" t="s">
        <v>39</v>
      </c>
      <c r="W23" s="41" t="str">
        <f t="shared" si="13"/>
        <v/>
      </c>
      <c r="X23" s="41" t="str">
        <f t="shared" si="13"/>
        <v>SF</v>
      </c>
      <c r="Y23" s="41" t="str">
        <f t="shared" si="13"/>
        <v>SF</v>
      </c>
      <c r="Z23" s="41" t="str">
        <f t="shared" si="13"/>
        <v>SF</v>
      </c>
      <c r="AA23" s="41" t="str">
        <f t="shared" si="13"/>
        <v>FT</v>
      </c>
      <c r="AB23" s="41" t="str">
        <f t="shared" si="13"/>
        <v>FT</v>
      </c>
      <c r="AC23" s="41" t="str">
        <f t="shared" ref="AC23:AH23" si="15">IF(OR(TRIM(AC8)=0,TRIM(AC8)=""),"",IF(IFERROR(TRIM(INDEX(QryItemNamed,MATCH(TRIM(AC8),ITEM,0),3)),"")="LS","",IFERROR(TRIM(INDEX(QryItemNamed,MATCH(TRIM(AC8),ITEM,0),3)),"")))</f>
        <v>EACH</v>
      </c>
      <c r="AD23" s="41" t="str">
        <f t="shared" si="15"/>
        <v>EACH</v>
      </c>
      <c r="AE23" s="41" t="str">
        <f t="shared" ref="AE23:AF23" si="16">IF(OR(TRIM(AE8)=0,TRIM(AE8)=""),"",IF(IFERROR(TRIM(INDEX(QryItemNamed,MATCH(TRIM(AE8),ITEM,0),3)),"")="LS","",IFERROR(TRIM(INDEX(QryItemNamed,MATCH(TRIM(AE8),ITEM,0),3)),"")))</f>
        <v/>
      </c>
      <c r="AF23" s="41" t="str">
        <f t="shared" si="16"/>
        <v/>
      </c>
      <c r="AG23" s="41" t="str">
        <f t="shared" si="15"/>
        <v/>
      </c>
      <c r="AH23" s="41" t="str">
        <f t="shared" si="15"/>
        <v/>
      </c>
      <c r="AI23" s="41" t="str">
        <f t="shared" ref="AI23:AL23" si="17">IF(OR(TRIM(AI8)=0,TRIM(AI8)=""),"",IF(IFERROR(TRIM(INDEX(QryItemNamed,MATCH(TRIM(AI8),ITEM,0),3)),"")="LS","",IFERROR(TRIM(INDEX(QryItemNamed,MATCH(TRIM(AI8),ITEM,0),3)),"")))</f>
        <v/>
      </c>
      <c r="AJ23" s="41" t="str">
        <f t="shared" si="17"/>
        <v/>
      </c>
      <c r="AK23" s="41" t="str">
        <f t="shared" si="17"/>
        <v/>
      </c>
      <c r="AL23" s="41" t="str">
        <f t="shared" si="17"/>
        <v/>
      </c>
      <c r="AM23" s="10" t="str">
        <f t="shared" ref="AM23" si="18">IF(OR(TRIM(AM8)=0,TRIM(AM8)=""),"",IF(IFERROR(TRIM(INDEX(QryItemNamed,MATCH(TRIM(AM8),ITEM,0),3)),"")="LS","",IFERROR(TRIM(INDEX(QryItemNamed,MATCH(TRIM(AM8),ITEM,0),3)),"")))</f>
        <v/>
      </c>
    </row>
    <row r="24" spans="2:39" ht="12.75" customHeight="1" x14ac:dyDescent="0.2">
      <c r="B24" s="26">
        <v>2</v>
      </c>
      <c r="D24" s="42" t="s">
        <v>52</v>
      </c>
      <c r="E24" s="42" t="s">
        <v>68</v>
      </c>
      <c r="F24" s="43" t="s">
        <v>67</v>
      </c>
      <c r="G24" s="64" t="s">
        <v>69</v>
      </c>
      <c r="H24" s="65" t="s">
        <v>2</v>
      </c>
      <c r="I24" s="64" t="s">
        <v>70</v>
      </c>
      <c r="J24" s="44" t="s">
        <v>24</v>
      </c>
      <c r="K24" s="63">
        <v>4</v>
      </c>
      <c r="L24" s="46">
        <v>69</v>
      </c>
      <c r="M24" s="46">
        <v>19</v>
      </c>
      <c r="N24" s="60">
        <v>1</v>
      </c>
      <c r="O24" s="46"/>
      <c r="P24" s="46"/>
      <c r="Q24" s="46"/>
      <c r="R24" s="60">
        <f>((M24*2)*(6/12))/27</f>
        <v>0.70370370370370372</v>
      </c>
      <c r="S24" s="46"/>
      <c r="T24" s="46"/>
      <c r="U24" s="60">
        <f>((M24*2)*(1.5/12))/27</f>
        <v>0.17592592592592593</v>
      </c>
      <c r="V24" s="60">
        <f>((M24*2)*(1.75/12))/27</f>
        <v>0.20524691358024694</v>
      </c>
      <c r="W24" s="60">
        <f>((M24*2)*(6/12))/27</f>
        <v>0.70370370370370372</v>
      </c>
      <c r="X24" s="46"/>
      <c r="Y24" s="46"/>
      <c r="Z24" s="46">
        <v>110</v>
      </c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5"/>
    </row>
    <row r="25" spans="2:39" ht="12.75" customHeight="1" x14ac:dyDescent="0.2">
      <c r="B25" s="27">
        <v>2</v>
      </c>
      <c r="D25" s="47" t="s">
        <v>53</v>
      </c>
      <c r="E25" s="47" t="s">
        <v>68</v>
      </c>
      <c r="F25" s="48" t="s">
        <v>67</v>
      </c>
      <c r="G25" s="66" t="s">
        <v>88</v>
      </c>
      <c r="H25" s="67" t="s">
        <v>2</v>
      </c>
      <c r="I25" s="66" t="s">
        <v>89</v>
      </c>
      <c r="J25" s="49" t="s">
        <v>23</v>
      </c>
      <c r="K25" s="58"/>
      <c r="L25" s="51"/>
      <c r="M25" s="51">
        <v>7</v>
      </c>
      <c r="N25" s="61">
        <v>0.5</v>
      </c>
      <c r="O25" s="51"/>
      <c r="P25" s="51"/>
      <c r="Q25" s="51"/>
      <c r="R25" s="61"/>
      <c r="S25" s="51"/>
      <c r="T25" s="51"/>
      <c r="U25" s="51"/>
      <c r="V25" s="51"/>
      <c r="W25" s="51"/>
      <c r="X25" s="51"/>
      <c r="Y25" s="51"/>
      <c r="Z25" s="51">
        <v>40</v>
      </c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0"/>
    </row>
    <row r="26" spans="2:39" ht="12.75" customHeight="1" x14ac:dyDescent="0.2">
      <c r="B26" s="26">
        <v>2</v>
      </c>
      <c r="D26" s="47" t="s">
        <v>54</v>
      </c>
      <c r="E26" s="52" t="s">
        <v>68</v>
      </c>
      <c r="F26" s="48" t="s">
        <v>67</v>
      </c>
      <c r="G26" s="66" t="s">
        <v>90</v>
      </c>
      <c r="H26" s="67" t="s">
        <v>2</v>
      </c>
      <c r="I26" s="66" t="s">
        <v>91</v>
      </c>
      <c r="J26" s="49" t="s">
        <v>23</v>
      </c>
      <c r="K26" s="58"/>
      <c r="L26" s="51">
        <v>141</v>
      </c>
      <c r="M26" s="51"/>
      <c r="N26" s="61"/>
      <c r="O26" s="51"/>
      <c r="P26" s="51"/>
      <c r="Q26" s="51"/>
      <c r="R26" s="61"/>
      <c r="S26" s="51"/>
      <c r="T26" s="51"/>
      <c r="U26" s="51"/>
      <c r="V26" s="51"/>
      <c r="W26" s="51"/>
      <c r="X26" s="51">
        <v>81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0"/>
    </row>
    <row r="27" spans="2:39" ht="12.75" customHeight="1" x14ac:dyDescent="0.2">
      <c r="B27" s="27">
        <v>2</v>
      </c>
      <c r="D27" s="47" t="s">
        <v>55</v>
      </c>
      <c r="E27" s="47" t="s">
        <v>68</v>
      </c>
      <c r="F27" s="48" t="s">
        <v>93</v>
      </c>
      <c r="G27" s="66" t="s">
        <v>92</v>
      </c>
      <c r="H27" s="67" t="s">
        <v>2</v>
      </c>
      <c r="I27" s="66" t="s">
        <v>94</v>
      </c>
      <c r="J27" s="49" t="s">
        <v>104</v>
      </c>
      <c r="K27" s="58">
        <f>489/9</f>
        <v>54.333333333333336</v>
      </c>
      <c r="L27" s="51">
        <f>299+91</f>
        <v>390</v>
      </c>
      <c r="M27" s="51">
        <v>20</v>
      </c>
      <c r="N27" s="51">
        <f>ROUND((327*0.5)/27,0)</f>
        <v>6</v>
      </c>
      <c r="O27" s="51">
        <f>((X27+Y27+Z27)*0.333)/27</f>
        <v>12.654</v>
      </c>
      <c r="P27" s="51"/>
      <c r="Q27" s="51"/>
      <c r="R27" s="61"/>
      <c r="S27" s="51"/>
      <c r="T27" s="51"/>
      <c r="U27" s="51"/>
      <c r="V27" s="51"/>
      <c r="W27" s="51"/>
      <c r="X27" s="51">
        <f>475+289+23</f>
        <v>787</v>
      </c>
      <c r="Y27" s="51">
        <v>106</v>
      </c>
      <c r="Z27" s="51">
        <f>52+81</f>
        <v>133</v>
      </c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0"/>
    </row>
    <row r="28" spans="2:39" ht="12.75" customHeight="1" x14ac:dyDescent="0.2">
      <c r="B28" s="26">
        <v>2</v>
      </c>
      <c r="D28" s="47" t="s">
        <v>56</v>
      </c>
      <c r="E28" s="52" t="s">
        <v>68</v>
      </c>
      <c r="F28" s="48" t="s">
        <v>93</v>
      </c>
      <c r="G28" s="66" t="s">
        <v>95</v>
      </c>
      <c r="H28" s="67" t="s">
        <v>2</v>
      </c>
      <c r="I28" s="66" t="s">
        <v>96</v>
      </c>
      <c r="J28" s="49" t="s">
        <v>105</v>
      </c>
      <c r="K28" s="58"/>
      <c r="L28" s="51">
        <v>299</v>
      </c>
      <c r="M28" s="51">
        <v>43</v>
      </c>
      <c r="N28" s="61"/>
      <c r="O28" s="51"/>
      <c r="P28" s="51"/>
      <c r="Q28" s="51"/>
      <c r="R28" s="61"/>
      <c r="S28" s="51"/>
      <c r="T28" s="51"/>
      <c r="U28" s="51"/>
      <c r="V28" s="51"/>
      <c r="W28" s="51"/>
      <c r="X28" s="51">
        <v>180</v>
      </c>
      <c r="Y28" s="51"/>
      <c r="Z28" s="51">
        <f>93+98</f>
        <v>191</v>
      </c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0"/>
    </row>
    <row r="29" spans="2:39" ht="12.75" customHeight="1" x14ac:dyDescent="0.2">
      <c r="B29" s="27">
        <v>2</v>
      </c>
      <c r="D29" s="47" t="s">
        <v>99</v>
      </c>
      <c r="E29" s="47" t="s">
        <v>68</v>
      </c>
      <c r="F29" s="48" t="s">
        <v>93</v>
      </c>
      <c r="G29" s="66" t="s">
        <v>100</v>
      </c>
      <c r="H29" s="67" t="s">
        <v>2</v>
      </c>
      <c r="I29" s="66" t="s">
        <v>101</v>
      </c>
      <c r="J29" s="49" t="s">
        <v>102</v>
      </c>
      <c r="K29" s="58">
        <f>185/9</f>
        <v>20.555555555555557</v>
      </c>
      <c r="L29" s="51">
        <v>382</v>
      </c>
      <c r="M29" s="51">
        <v>76</v>
      </c>
      <c r="N29" s="61">
        <f>(L29*0.167)/27</f>
        <v>2.3627407407407408</v>
      </c>
      <c r="O29" s="51">
        <f>((K29*9)*0.5)/27</f>
        <v>3.425925925925926</v>
      </c>
      <c r="P29" s="51">
        <f>(((K29*9)+(L29))*0.5)/27</f>
        <v>10.5</v>
      </c>
      <c r="Q29" s="51"/>
      <c r="R29" s="6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0"/>
    </row>
    <row r="30" spans="2:39" ht="12.75" customHeight="1" x14ac:dyDescent="0.2">
      <c r="B30" s="26">
        <v>2</v>
      </c>
      <c r="D30" s="52" t="s">
        <v>57</v>
      </c>
      <c r="E30" s="47" t="s">
        <v>68</v>
      </c>
      <c r="F30" s="48" t="s">
        <v>97</v>
      </c>
      <c r="G30" s="66" t="s">
        <v>146</v>
      </c>
      <c r="H30" s="67" t="s">
        <v>2</v>
      </c>
      <c r="I30" s="66" t="s">
        <v>98</v>
      </c>
      <c r="J30" s="49" t="s">
        <v>24</v>
      </c>
      <c r="K30" s="58">
        <f>(AB30*0.5)/9</f>
        <v>2.9444444444444446</v>
      </c>
      <c r="L30" s="51"/>
      <c r="M30" s="51"/>
      <c r="N30" s="61"/>
      <c r="O30" s="51"/>
      <c r="P30" s="51"/>
      <c r="Q30" s="51"/>
      <c r="R30" s="61">
        <f>(AB30*1*0.5)/27</f>
        <v>0.98148148148148151</v>
      </c>
      <c r="S30" s="51"/>
      <c r="T30" s="51"/>
      <c r="U30" s="51"/>
      <c r="V30" s="51"/>
      <c r="W30" s="51"/>
      <c r="X30" s="51"/>
      <c r="Y30" s="51"/>
      <c r="Z30" s="51"/>
      <c r="AA30" s="51"/>
      <c r="AB30" s="51">
        <v>53</v>
      </c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0"/>
    </row>
    <row r="31" spans="2:39" ht="12.75" customHeight="1" x14ac:dyDescent="0.2">
      <c r="B31" s="27">
        <v>2</v>
      </c>
      <c r="D31" s="52" t="s">
        <v>58</v>
      </c>
      <c r="E31" s="52" t="s">
        <v>68</v>
      </c>
      <c r="F31" s="48" t="s">
        <v>93</v>
      </c>
      <c r="G31" s="66" t="s">
        <v>145</v>
      </c>
      <c r="H31" s="67" t="s">
        <v>2</v>
      </c>
      <c r="I31" s="66" t="s">
        <v>103</v>
      </c>
      <c r="J31" s="49" t="s">
        <v>102</v>
      </c>
      <c r="K31" s="58">
        <f>(AA31*2)/9</f>
        <v>25.555555555555557</v>
      </c>
      <c r="L31" s="51"/>
      <c r="M31" s="51"/>
      <c r="N31" s="61"/>
      <c r="O31" s="51"/>
      <c r="P31" s="51"/>
      <c r="Q31" s="51"/>
      <c r="R31" s="61">
        <f>((AA31*3)*(0.5))/27</f>
        <v>6.3888888888888893</v>
      </c>
      <c r="S31" s="51"/>
      <c r="T31" s="51"/>
      <c r="U31" s="51"/>
      <c r="V31" s="51"/>
      <c r="W31" s="51"/>
      <c r="X31" s="51"/>
      <c r="Y31" s="51"/>
      <c r="Z31" s="51"/>
      <c r="AA31" s="51">
        <v>115</v>
      </c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0"/>
    </row>
    <row r="32" spans="2:39" ht="12.75" customHeight="1" x14ac:dyDescent="0.2">
      <c r="B32" s="26">
        <v>2</v>
      </c>
      <c r="D32" s="52" t="s">
        <v>59</v>
      </c>
      <c r="E32" s="47" t="s">
        <v>68</v>
      </c>
      <c r="F32" s="48" t="s">
        <v>93</v>
      </c>
      <c r="G32" s="66" t="s">
        <v>106</v>
      </c>
      <c r="H32" s="67" t="s">
        <v>2</v>
      </c>
      <c r="I32" s="66" t="s">
        <v>107</v>
      </c>
      <c r="J32" s="49" t="s">
        <v>104</v>
      </c>
      <c r="K32" s="58">
        <f>(AB32*0.5)/9</f>
        <v>2.5555555555555554</v>
      </c>
      <c r="L32" s="51"/>
      <c r="M32" s="51"/>
      <c r="N32" s="61"/>
      <c r="O32" s="51"/>
      <c r="P32" s="51"/>
      <c r="Q32" s="51"/>
      <c r="R32" s="61">
        <f>(AB32*1*0.5)/27</f>
        <v>0.85185185185185186</v>
      </c>
      <c r="S32" s="51"/>
      <c r="T32" s="51"/>
      <c r="U32" s="51"/>
      <c r="V32" s="51"/>
      <c r="W32" s="51"/>
      <c r="X32" s="51"/>
      <c r="Y32" s="51"/>
      <c r="Z32" s="51"/>
      <c r="AA32" s="51"/>
      <c r="AB32" s="51">
        <v>46</v>
      </c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0"/>
    </row>
    <row r="33" spans="2:39" ht="12.75" customHeight="1" x14ac:dyDescent="0.2">
      <c r="B33" s="27">
        <v>2</v>
      </c>
      <c r="D33" s="52" t="s">
        <v>60</v>
      </c>
      <c r="E33" s="52" t="s">
        <v>68</v>
      </c>
      <c r="F33" s="48" t="s">
        <v>93</v>
      </c>
      <c r="G33" s="66" t="s">
        <v>108</v>
      </c>
      <c r="H33" s="67" t="s">
        <v>2</v>
      </c>
      <c r="I33" s="66" t="s">
        <v>109</v>
      </c>
      <c r="J33" s="49" t="s">
        <v>104</v>
      </c>
      <c r="K33" s="58">
        <f>(AA33*2.5)/9</f>
        <v>15</v>
      </c>
      <c r="L33" s="51"/>
      <c r="M33" s="51"/>
      <c r="N33" s="61"/>
      <c r="O33" s="51"/>
      <c r="P33" s="51"/>
      <c r="Q33" s="51"/>
      <c r="R33" s="61">
        <f>((AA33*3)*(0.5))/27</f>
        <v>3</v>
      </c>
      <c r="S33" s="51"/>
      <c r="T33" s="51"/>
      <c r="U33" s="51"/>
      <c r="V33" s="51"/>
      <c r="W33" s="51"/>
      <c r="X33" s="51"/>
      <c r="Y33" s="51"/>
      <c r="Z33" s="51"/>
      <c r="AA33" s="51">
        <v>54</v>
      </c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0"/>
    </row>
    <row r="34" spans="2:39" ht="12.75" customHeight="1" x14ac:dyDescent="0.2">
      <c r="B34" s="26">
        <v>2</v>
      </c>
      <c r="D34" s="52" t="s">
        <v>61</v>
      </c>
      <c r="E34" s="47" t="s">
        <v>68</v>
      </c>
      <c r="F34" s="48" t="s">
        <v>93</v>
      </c>
      <c r="G34" s="66" t="s">
        <v>110</v>
      </c>
      <c r="H34" s="67" t="s">
        <v>2</v>
      </c>
      <c r="I34" s="66" t="s">
        <v>111</v>
      </c>
      <c r="J34" s="49" t="s">
        <v>105</v>
      </c>
      <c r="K34" s="58">
        <f>(AA34*2)/9</f>
        <v>3.3333333333333335</v>
      </c>
      <c r="L34" s="51"/>
      <c r="M34" s="51"/>
      <c r="N34" s="61"/>
      <c r="O34" s="51"/>
      <c r="P34" s="51"/>
      <c r="Q34" s="51"/>
      <c r="R34" s="61">
        <f>((AA34*3)*(0.5))/27</f>
        <v>0.83333333333333337</v>
      </c>
      <c r="S34" s="51"/>
      <c r="T34" s="51"/>
      <c r="U34" s="51"/>
      <c r="V34" s="51"/>
      <c r="W34" s="51"/>
      <c r="X34" s="51"/>
      <c r="Y34" s="51"/>
      <c r="Z34" s="51"/>
      <c r="AA34" s="51">
        <v>15</v>
      </c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0"/>
    </row>
    <row r="35" spans="2:39" ht="12.75" customHeight="1" x14ac:dyDescent="0.2">
      <c r="B35" s="27">
        <v>2</v>
      </c>
      <c r="D35" s="47" t="s">
        <v>62</v>
      </c>
      <c r="E35" s="52" t="s">
        <v>68</v>
      </c>
      <c r="F35" s="48" t="s">
        <v>97</v>
      </c>
      <c r="G35" s="66"/>
      <c r="H35" s="67"/>
      <c r="I35" s="66" t="s">
        <v>120</v>
      </c>
      <c r="J35" s="49" t="s">
        <v>121</v>
      </c>
      <c r="K35" s="58"/>
      <c r="L35" s="51"/>
      <c r="M35" s="51"/>
      <c r="N35" s="61"/>
      <c r="O35" s="51"/>
      <c r="P35" s="51"/>
      <c r="Q35" s="51"/>
      <c r="R35" s="6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>
        <v>1</v>
      </c>
      <c r="AE35" s="51"/>
      <c r="AF35" s="51"/>
      <c r="AG35" s="51"/>
      <c r="AH35" s="51"/>
      <c r="AI35" s="51"/>
      <c r="AJ35" s="51"/>
      <c r="AK35" s="51"/>
      <c r="AL35" s="51"/>
      <c r="AM35" s="50"/>
    </row>
    <row r="36" spans="2:39" ht="12.75" customHeight="1" x14ac:dyDescent="0.2">
      <c r="B36" s="26">
        <v>2</v>
      </c>
      <c r="D36" s="47" t="s">
        <v>63</v>
      </c>
      <c r="E36" s="47" t="s">
        <v>68</v>
      </c>
      <c r="F36" s="48" t="s">
        <v>122</v>
      </c>
      <c r="G36" s="66"/>
      <c r="H36" s="67"/>
      <c r="I36" s="66" t="s">
        <v>123</v>
      </c>
      <c r="J36" s="49" t="s">
        <v>124</v>
      </c>
      <c r="K36" s="58"/>
      <c r="L36" s="51"/>
      <c r="M36" s="51"/>
      <c r="N36" s="61"/>
      <c r="O36" s="51"/>
      <c r="P36" s="51"/>
      <c r="Q36" s="51"/>
      <c r="R36" s="6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>
        <v>1</v>
      </c>
      <c r="AD36" s="51">
        <v>1</v>
      </c>
      <c r="AE36" s="51"/>
      <c r="AF36" s="51"/>
      <c r="AG36" s="51"/>
      <c r="AH36" s="51"/>
      <c r="AI36" s="51"/>
      <c r="AJ36" s="51"/>
      <c r="AK36" s="51"/>
      <c r="AL36" s="51"/>
      <c r="AM36" s="50"/>
    </row>
    <row r="37" spans="2:39" ht="12.75" customHeight="1" x14ac:dyDescent="0.2">
      <c r="B37" s="27">
        <v>2</v>
      </c>
      <c r="D37" s="52" t="s">
        <v>64</v>
      </c>
      <c r="E37" s="52" t="s">
        <v>68</v>
      </c>
      <c r="F37" s="53" t="s">
        <v>97</v>
      </c>
      <c r="G37" s="68" t="s">
        <v>125</v>
      </c>
      <c r="H37" s="67" t="s">
        <v>2</v>
      </c>
      <c r="I37" s="68" t="s">
        <v>126</v>
      </c>
      <c r="J37" s="54" t="s">
        <v>23</v>
      </c>
      <c r="K37" s="57">
        <f>178/9</f>
        <v>19.777777777777779</v>
      </c>
      <c r="L37" s="56"/>
      <c r="M37" s="56"/>
      <c r="N37" s="62">
        <f>(174*0.5)/27</f>
        <v>3.2222222222222223</v>
      </c>
      <c r="O37" s="56"/>
      <c r="P37" s="56"/>
      <c r="Q37" s="56"/>
      <c r="R37" s="62">
        <f>(174*0.67)/27</f>
        <v>4.3177777777777786</v>
      </c>
      <c r="S37" s="62">
        <f>(178*0.104)/27</f>
        <v>0.6856296296296297</v>
      </c>
      <c r="T37" s="62">
        <f>(174*0.146)/27</f>
        <v>0.94088888888888889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5"/>
    </row>
    <row r="38" spans="2:39" ht="12.75" customHeight="1" thickBot="1" x14ac:dyDescent="0.25">
      <c r="B38" s="26">
        <v>2</v>
      </c>
      <c r="D38" s="52" t="s">
        <v>119</v>
      </c>
      <c r="E38" s="47" t="s">
        <v>68</v>
      </c>
      <c r="F38" s="53" t="s">
        <v>93</v>
      </c>
      <c r="G38" s="68" t="s">
        <v>129</v>
      </c>
      <c r="H38" s="69" t="s">
        <v>2</v>
      </c>
      <c r="I38" s="68" t="s">
        <v>130</v>
      </c>
      <c r="J38" s="54" t="s">
        <v>102</v>
      </c>
      <c r="K38" s="57"/>
      <c r="L38" s="56"/>
      <c r="M38" s="56"/>
      <c r="N38" s="62"/>
      <c r="O38" s="56"/>
      <c r="P38" s="56"/>
      <c r="Q38" s="56">
        <v>56</v>
      </c>
      <c r="R38" s="62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5"/>
    </row>
    <row r="39" spans="2:39" ht="15.75" customHeight="1" x14ac:dyDescent="0.2">
      <c r="B39" s="5" t="s">
        <v>10</v>
      </c>
      <c r="D39" s="97" t="s">
        <v>3</v>
      </c>
      <c r="E39" s="98"/>
      <c r="F39" s="98"/>
      <c r="G39" s="98"/>
      <c r="H39" s="98"/>
      <c r="I39" s="98"/>
      <c r="J39" s="99"/>
      <c r="K39" s="59">
        <f>ROUNDUP(SUM(K24:K38),0)</f>
        <v>149</v>
      </c>
      <c r="L39" s="59">
        <f>ROUNDUP(SUM(L24:L38),0)</f>
        <v>1281</v>
      </c>
      <c r="M39" s="59">
        <f>SUM(M24:M38)</f>
        <v>165</v>
      </c>
      <c r="N39" s="59">
        <f t="shared" ref="N39" si="19">ROUNDUP(SUM(N24:N38),0)</f>
        <v>14</v>
      </c>
      <c r="O39" s="59">
        <f t="shared" ref="O39:P39" si="20">ROUNDUP(SUM(O24:O38),0)</f>
        <v>17</v>
      </c>
      <c r="P39" s="59">
        <f t="shared" si="20"/>
        <v>11</v>
      </c>
      <c r="Q39" s="59">
        <f t="shared" ref="Q39" si="21">ROUNDUP(SUM(Q24:Q38),0)</f>
        <v>56</v>
      </c>
      <c r="R39" s="59">
        <f t="shared" ref="R39:T39" si="22">ROUNDUP(SUM(R24:R38),0)</f>
        <v>18</v>
      </c>
      <c r="S39" s="59">
        <f t="shared" si="22"/>
        <v>1</v>
      </c>
      <c r="T39" s="59">
        <f t="shared" si="22"/>
        <v>1</v>
      </c>
      <c r="U39" s="59">
        <f>ROUNDUP(SUM(U24:U38),0)</f>
        <v>1</v>
      </c>
      <c r="V39" s="59">
        <f t="shared" ref="V39:W39" si="23">ROUNDUP(SUM(V24:V38),0)</f>
        <v>1</v>
      </c>
      <c r="W39" s="59">
        <f t="shared" si="23"/>
        <v>1</v>
      </c>
      <c r="X39" s="59">
        <f>ROUNDUP(SUM(X24:X38),0)</f>
        <v>1048</v>
      </c>
      <c r="Y39" s="59">
        <f>ROUNDUP(SUM(Y24:Y38),0)</f>
        <v>106</v>
      </c>
      <c r="Z39" s="59">
        <f>ROUNDUP(SUM(Z24:Z38),0)</f>
        <v>474</v>
      </c>
      <c r="AA39" s="59">
        <f>SUM(AA24:AA38)</f>
        <v>184</v>
      </c>
      <c r="AB39" s="59">
        <f>SUM(AB24:AB38)</f>
        <v>99</v>
      </c>
      <c r="AC39" s="59">
        <f>SUM(AC24:AC38)</f>
        <v>1</v>
      </c>
      <c r="AD39" s="59">
        <f>SUM(AD24:AD38)</f>
        <v>2</v>
      </c>
      <c r="AE39" s="59"/>
      <c r="AF39" s="59"/>
      <c r="AG39" s="59"/>
      <c r="AH39" s="59"/>
      <c r="AI39" s="59"/>
      <c r="AJ39" s="59"/>
      <c r="AK39" s="59"/>
      <c r="AL39" s="59" t="str">
        <f>IF(AL8="","",IF(AL23="",IF(SUM(COUNTIF(AL32:AL38,"LS")+COUNTIF(AL32:AL38,"LUMP"))&gt;0,"LS",""),IF(SUM(AL32:AL38)&gt;0,ROUNDUP(SUM(AL32:AL38),0),"")))</f>
        <v/>
      </c>
      <c r="AM39" s="59" t="str">
        <f>IF(AM8="","",IF(AM23="",IF(SUM(COUNTIF(AM32:AM38,"LS")+COUNTIF(AM32:AM38,"LUMP"))&gt;0,"LS",""),IF(SUM(AM32:AM38)&gt;0,ROUNDUP(SUM(AM32:AM38),0),"")))</f>
        <v/>
      </c>
    </row>
    <row r="40" spans="2:39" ht="12.75" customHeight="1" thickBot="1" x14ac:dyDescent="0.25"/>
    <row r="41" spans="2:39" ht="12.75" customHeight="1" thickBot="1" x14ac:dyDescent="0.25">
      <c r="B41" s="25" t="s">
        <v>8</v>
      </c>
      <c r="D41" s="95">
        <f>AQ41</f>
        <v>0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</row>
    <row r="42" spans="2:39" ht="12.75" customHeight="1" thickBot="1" x14ac:dyDescent="0.25">
      <c r="B42" s="29">
        <v>17</v>
      </c>
      <c r="D42" s="96" t="s">
        <v>6</v>
      </c>
      <c r="E42" s="96"/>
      <c r="F42" s="96"/>
      <c r="G42" s="96"/>
      <c r="H42" s="96"/>
      <c r="I42" s="96"/>
      <c r="J42" s="24"/>
      <c r="K42" s="24" t="s">
        <v>44</v>
      </c>
      <c r="L42" s="24" t="s">
        <v>45</v>
      </c>
      <c r="M42" s="24" t="s">
        <v>65</v>
      </c>
      <c r="N42" s="24" t="s">
        <v>66</v>
      </c>
      <c r="O42" s="24" t="s">
        <v>46</v>
      </c>
      <c r="P42" s="24" t="s">
        <v>47</v>
      </c>
      <c r="Q42" s="24" t="s">
        <v>135</v>
      </c>
      <c r="R42" s="24" t="s">
        <v>112</v>
      </c>
      <c r="S42" s="24" t="s">
        <v>48</v>
      </c>
      <c r="T42" s="24" t="s">
        <v>49</v>
      </c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2:39" ht="12.75" customHeight="1" thickBot="1" x14ac:dyDescent="0.25">
      <c r="D43" s="84" t="s">
        <v>7</v>
      </c>
      <c r="E43" s="84"/>
      <c r="F43" s="84"/>
      <c r="G43" s="84"/>
      <c r="H43" s="84"/>
      <c r="I43" s="84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  <row r="44" spans="2:39" ht="12.75" customHeight="1" x14ac:dyDescent="0.2">
      <c r="B44" s="75" t="s">
        <v>9</v>
      </c>
      <c r="D44" s="108" t="s">
        <v>18</v>
      </c>
      <c r="E44" s="108" t="s">
        <v>0</v>
      </c>
      <c r="F44" s="111" t="s">
        <v>22</v>
      </c>
      <c r="G44" s="85" t="s">
        <v>1</v>
      </c>
      <c r="H44" s="86"/>
      <c r="I44" s="86"/>
      <c r="J44" s="91" t="s">
        <v>20</v>
      </c>
      <c r="K44" s="38" t="str">
        <f t="shared" ref="K44:Q44" si="24">IF(OR(TRIM(K42)=0,TRIM(K42)=""),"",IF(IFERROR(TRIM(INDEX(QryItemNamed,MATCH(TRIM(K42),ITEM,0),2)),"")="Y","SPECIAL",LEFT(IFERROR(TRIM(INDEX(ITEM,MATCH(TRIM(K42),ITEM,0))),""),3)))</f>
        <v>630</v>
      </c>
      <c r="L44" s="39" t="str">
        <f t="shared" si="24"/>
        <v>630</v>
      </c>
      <c r="M44" s="39" t="str">
        <f t="shared" si="24"/>
        <v>630</v>
      </c>
      <c r="N44" s="39" t="str">
        <f t="shared" si="24"/>
        <v>630</v>
      </c>
      <c r="O44" s="39" t="str">
        <f t="shared" si="24"/>
        <v>642</v>
      </c>
      <c r="P44" s="39" t="str">
        <f t="shared" si="24"/>
        <v>642</v>
      </c>
      <c r="Q44" s="39" t="str">
        <f t="shared" si="24"/>
        <v>644</v>
      </c>
      <c r="R44" s="39" t="str">
        <f>IF(OR(TRIM(R42)=0,TRIM(R42)=""),"",IF(IFERROR(TRIM(INDEX(QryItemNamed,MATCH(TRIM(R42),ITEM,0),2)),"")="Y","SPECIAL",LEFT(IFERROR(TRIM(INDEX(ITEM,MATCH(TRIM(R42),ITEM,0))),""),3)))</f>
        <v>644</v>
      </c>
      <c r="S44" s="39" t="str">
        <f>IF(OR(TRIM(S42)=0,TRIM(S42)=""),"",IF(IFERROR(TRIM(INDEX(QryItemNamed,MATCH(TRIM(S42),ITEM,0),2)),"")="Y","SPECIAL",LEFT(IFERROR(TRIM(INDEX(ITEM,MATCH(TRIM(S42),ITEM,0))),""),3)))</f>
        <v>644</v>
      </c>
      <c r="T44" s="39">
        <v>644</v>
      </c>
      <c r="U44" s="39" t="str">
        <f>IF(OR(TRIM(U42)=0,TRIM(U42)=""),"",IF(IFERROR(TRIM(INDEX(QryItemNamed,MATCH(TRIM(U42),ITEM,0),2)),"")="Y","SPECIAL",LEFT(IFERROR(TRIM(INDEX(ITEM,MATCH(TRIM(U42),ITEM,0))),""),3)))</f>
        <v/>
      </c>
      <c r="V44" s="39" t="str">
        <f>IF(OR(TRIM(V42)=0,TRIM(V42)=""),"",IF(IFERROR(TRIM(INDEX(QryItemNamed,MATCH(TRIM(V42),ITEM,0),2)),"")="Y","SPECIAL",LEFT(IFERROR(TRIM(INDEX(ITEM,MATCH(TRIM(V42),ITEM,0))),""),3)))</f>
        <v/>
      </c>
      <c r="W44" s="39" t="str">
        <f>IF(OR(TRIM(W42)=0,TRIM(W42)=""),"",IF(IFERROR(TRIM(INDEX(QryItemNamed,MATCH(TRIM(W42),ITEM,0),2)),"")="Y","SPECIAL",LEFT(IFERROR(TRIM(INDEX(ITEM,MATCH(TRIM(W42),ITEM,0))),""),3)))</f>
        <v/>
      </c>
      <c r="X44" s="39" t="str">
        <f>IF(OR(TRIM(X42)=0,TRIM(X42)=""),"",IF(IFERROR(TRIM(INDEX(QryItemNamed,MATCH(TRIM(X42),ITEM,0),2)),"")="Y","SPECIAL",LEFT(IFERROR(TRIM(INDEX(ITEM,MATCH(TRIM(X42),ITEM,0))),""),3)))</f>
        <v/>
      </c>
      <c r="Y44" s="39" t="str">
        <f>IF(OR(TRIM(Y42)=0,TRIM(Y42)=""),"",IF(IFERROR(TRIM(INDEX(QryItemNamed,MATCH(TRIM(Y42),ITEM,0),2)),"")="Y","SPECIAL",LEFT(IFERROR(TRIM(INDEX(ITEM,MATCH(TRIM(Y42),ITEM,0))),""),3)))</f>
        <v/>
      </c>
      <c r="Z44" s="39" t="str">
        <f t="shared" ref="Z44:AK44" si="25">IF(OR(TRIM(Z42)=0,TRIM(Z42)=""),"",IF(IFERROR(TRIM(INDEX(QryItemNamed,MATCH(TRIM(Z42),ITEM,0),2)),"")="Y","SPECIAL",LEFT(IFERROR(TRIM(INDEX(ITEM,MATCH(TRIM(Z42),ITEM,0))),""),3)))</f>
        <v/>
      </c>
      <c r="AA44" s="39" t="str">
        <f t="shared" si="25"/>
        <v/>
      </c>
      <c r="AB44" s="39" t="str">
        <f t="shared" si="25"/>
        <v/>
      </c>
      <c r="AC44" s="39" t="str">
        <f t="shared" si="25"/>
        <v/>
      </c>
      <c r="AD44" s="39" t="str">
        <f t="shared" si="25"/>
        <v/>
      </c>
      <c r="AE44" s="39" t="str">
        <f t="shared" si="25"/>
        <v/>
      </c>
      <c r="AF44" s="39" t="str">
        <f t="shared" si="25"/>
        <v/>
      </c>
      <c r="AG44" s="39" t="str">
        <f t="shared" si="25"/>
        <v/>
      </c>
      <c r="AH44" s="39" t="str">
        <f t="shared" si="25"/>
        <v/>
      </c>
      <c r="AI44" s="39" t="str">
        <f t="shared" si="25"/>
        <v/>
      </c>
      <c r="AJ44" s="39" t="str">
        <f t="shared" si="25"/>
        <v/>
      </c>
      <c r="AK44" s="39" t="str">
        <f t="shared" si="25"/>
        <v/>
      </c>
      <c r="AL44" s="39" t="str">
        <f t="shared" ref="AL44:AM44" si="26">IF(OR(TRIM(AL42)=0,TRIM(AL42)=""),"",IF(IFERROR(TRIM(INDEX(QryItemNamed,MATCH(TRIM(AL42),ITEM,0),2)),"")="Y","SPECIAL",LEFT(IFERROR(TRIM(INDEX(ITEM,MATCH(TRIM(AL42),ITEM,0))),""),3)))</f>
        <v/>
      </c>
      <c r="AM44" s="8" t="str">
        <f t="shared" si="26"/>
        <v/>
      </c>
    </row>
    <row r="45" spans="2:39" ht="12.75" customHeight="1" x14ac:dyDescent="0.2">
      <c r="B45" s="76"/>
      <c r="D45" s="109"/>
      <c r="E45" s="109"/>
      <c r="F45" s="112"/>
      <c r="G45" s="87"/>
      <c r="H45" s="88"/>
      <c r="I45" s="88"/>
      <c r="J45" s="92"/>
      <c r="K45" s="114" t="str">
        <f t="shared" ref="K45:N45" si="27">IF(OR(TRIM(K42)=0,TRIM(K42)=""),IF(K43="","",K43),IF(IFERROR(TRIM(INDEX(QryItemNamed,MATCH(TRIM(K42),ITEM,0),2)),"")="Y",TRIM(RIGHT(IFERROR(TRIM(INDEX(QryItemNamed,MATCH(TRIM(K42),ITEM,0),4)),"123456789012"),LEN(IFERROR(TRIM(INDEX(QryItemNamed,MATCH(TRIM(K42),ITEM,0),4)),"123456789012"))-9))&amp;K43,IFERROR(TRIM(INDEX(QryItemNamed,MATCH(TRIM(K42),ITEM,0),4))&amp;K43,"ITEM CODE DOES NOT EXIST IN ITEM MASTER")))</f>
        <v>REMOVAL OF GROUND MOUNTED POST SUPPORT AND REERECTION</v>
      </c>
      <c r="L45" s="83" t="str">
        <f t="shared" si="27"/>
        <v>REMOVAL OF GROUND MOUNTED SIGN AND REERECTION</v>
      </c>
      <c r="M45" s="83" t="str">
        <f t="shared" si="27"/>
        <v>SIGN, FLAT SHEET</v>
      </c>
      <c r="N45" s="83" t="str">
        <f t="shared" si="27"/>
        <v>GROUND MOUNTED SUPPORT, NO. 3 POST</v>
      </c>
      <c r="O45" s="83" t="str">
        <f t="shared" ref="O45" si="28">IF(OR(TRIM(O42)=0,TRIM(O42)=""),IF(O43="","",O43),IF(IFERROR(TRIM(INDEX(QryItemNamed,MATCH(TRIM(O42),ITEM,0),2)),"")="Y",TRIM(RIGHT(IFERROR(TRIM(INDEX(QryItemNamed,MATCH(TRIM(O42),ITEM,0),4)),"123456789012"),LEN(IFERROR(TRIM(INDEX(QryItemNamed,MATCH(TRIM(O42),ITEM,0),4)),"123456789012"))-9))&amp;O43,IFERROR(TRIM(INDEX(QryItemNamed,MATCH(TRIM(O42),ITEM,0),4))&amp;O43,"ITEM CODE DOES NOT EXIST IN ITEM MASTER")))</f>
        <v>EDGE LINE, 6", TYPE 1</v>
      </c>
      <c r="P45" s="83" t="str">
        <f>IF(OR(TRIM(P42)=0,TRIM(P42)=""),IF(P43="","",P43),IF(IFERROR(TRIM(INDEX(QryItemNamed,MATCH(TRIM(P42),ITEM,0),2)),"")="Y",TRIM(RIGHT(IFERROR(TRIM(INDEX(QryItemNamed,MATCH(TRIM(P42),ITEM,0),4)),"123456789012"),LEN(IFERROR(TRIM(INDEX(QryItemNamed,MATCH(TRIM(P42),ITEM,0),4)),"123456789012"))-9))&amp;P43,IFERROR(TRIM(INDEX(QryItemNamed,MATCH(TRIM(P42),ITEM,0),4))&amp;P43,"ITEM CODE DOES NOT EXIST IN ITEM MASTER")))</f>
        <v>CENTER LINE, TYPE 1</v>
      </c>
      <c r="Q45" s="83" t="str">
        <f t="shared" ref="Q45" si="29">IF(OR(TRIM(Q42)=0,TRIM(Q42)=""),IF(Q43="","",Q43),IF(IFERROR(TRIM(INDEX(QryItemNamed,MATCH(TRIM(Q42),ITEM,0),2)),"")="Y",TRIM(RIGHT(IFERROR(TRIM(INDEX(QryItemNamed,MATCH(TRIM(Q42),ITEM,0),4)),"123456789012"),LEN(IFERROR(TRIM(INDEX(QryItemNamed,MATCH(TRIM(Q42),ITEM,0),4)),"123456789012"))-9))&amp;Q43,IFERROR(TRIM(INDEX(QryItemNamed,MATCH(TRIM(Q42),ITEM,0),4))&amp;Q43,"ITEM CODE DOES NOT EXIST IN ITEM MASTER")))</f>
        <v>REMOVAL OF PAVEMENT MARKING</v>
      </c>
      <c r="R45" s="83" t="str">
        <f>IF(OR(TRIM(R42)=0,TRIM(R42)=""),IF(R43="","",R43),IF(IFERROR(TRIM(INDEX(QryItemNamed,MATCH(TRIM(R42),ITEM,0),2)),"")="Y",TRIM(RIGHT(IFERROR(TRIM(INDEX(QryItemNamed,MATCH(TRIM(R42),ITEM,0),4)),"123456789012"),LEN(IFERROR(TRIM(INDEX(QryItemNamed,MATCH(TRIM(R42),ITEM,0),4)),"123456789012"))-9))&amp;R43,IFERROR(TRIM(INDEX(QryItemNamed,MATCH(TRIM(R42),ITEM,0),4))&amp;R43,"ITEM CODE DOES NOT EXIST IN ITEM MASTER")))</f>
        <v>TRANSVERSE/DIAGONAL LINE</v>
      </c>
      <c r="S45" s="115" t="str">
        <f>IF(OR(TRIM(S42)=0,TRIM(S42)=""),IF(S43="","",S43),IF(IFERROR(TRIM(INDEX(QryItemNamed,MATCH(TRIM(S42),ITEM,0),2)),"")="Y",TRIM(RIGHT(IFERROR(TRIM(INDEX(QryItemNamed,MATCH(TRIM(S42),ITEM,0),4)),"123456789012"),LEN(IFERROR(TRIM(INDEX(QryItemNamed,MATCH(TRIM(S42),ITEM,0),4)),"123456789012"))-9))&amp;S43,IFERROR(TRIM(INDEX(QryItemNamed,MATCH(TRIM(S42),ITEM,0),4))&amp;S43,"ITEM CODE DOES NOT EXIST IN ITEM MASTER")))</f>
        <v>STOP LINE</v>
      </c>
      <c r="T45" s="115" t="s">
        <v>50</v>
      </c>
      <c r="U45" s="115" t="str">
        <f t="shared" ref="U45:Z45" si="30">IF(OR(TRIM(U42)=0,TRIM(U42)=""),IF(U43="","",U43),IF(IFERROR(TRIM(INDEX(QryItemNamed,MATCH(TRIM(U42),ITEM,0),2)),"")="Y",TRIM(RIGHT(IFERROR(TRIM(INDEX(QryItemNamed,MATCH(TRIM(U42),ITEM,0),4)),"123456789012"),LEN(IFERROR(TRIM(INDEX(QryItemNamed,MATCH(TRIM(U42),ITEM,0),4)),"123456789012"))-9))&amp;U43,IFERROR(TRIM(INDEX(QryItemNamed,MATCH(TRIM(U42),ITEM,0),4))&amp;U43,"ITEM CODE DOES NOT EXIST IN ITEM MASTER")))</f>
        <v/>
      </c>
      <c r="V45" s="83" t="str">
        <f t="shared" si="30"/>
        <v/>
      </c>
      <c r="W45" s="83" t="str">
        <f t="shared" si="30"/>
        <v/>
      </c>
      <c r="X45" s="83" t="str">
        <f t="shared" si="30"/>
        <v/>
      </c>
      <c r="Y45" s="83" t="str">
        <f t="shared" si="30"/>
        <v/>
      </c>
      <c r="Z45" s="83" t="str">
        <f t="shared" si="30"/>
        <v/>
      </c>
      <c r="AA45" s="83" t="str">
        <f t="shared" ref="AA45:AI45" si="31">IF(OR(TRIM(AA42)=0,TRIM(AA42)=""),IF(AA43="","",AA43),IF(IFERROR(TRIM(INDEX(QryItemNamed,MATCH(TRIM(AA42),ITEM,0),2)),"")="Y",TRIM(RIGHT(IFERROR(TRIM(INDEX(QryItemNamed,MATCH(TRIM(AA42),ITEM,0),4)),"123456789012"),LEN(IFERROR(TRIM(INDEX(QryItemNamed,MATCH(TRIM(AA42),ITEM,0),4)),"123456789012"))-9))&amp;AA43,IFERROR(TRIM(INDEX(QryItemNamed,MATCH(TRIM(AA42),ITEM,0),4))&amp;AA43,"ITEM CODE DOES NOT EXIST IN ITEM MASTER")))</f>
        <v/>
      </c>
      <c r="AB45" s="83" t="str">
        <f t="shared" si="31"/>
        <v/>
      </c>
      <c r="AC45" s="83" t="str">
        <f t="shared" si="31"/>
        <v/>
      </c>
      <c r="AD45" s="83" t="str">
        <f t="shared" si="31"/>
        <v/>
      </c>
      <c r="AE45" s="83" t="str">
        <f t="shared" si="31"/>
        <v/>
      </c>
      <c r="AF45" s="83" t="str">
        <f t="shared" si="31"/>
        <v/>
      </c>
      <c r="AG45" s="83" t="str">
        <f t="shared" si="31"/>
        <v/>
      </c>
      <c r="AH45" s="83" t="str">
        <f t="shared" si="31"/>
        <v/>
      </c>
      <c r="AI45" s="83" t="str">
        <f t="shared" si="31"/>
        <v/>
      </c>
      <c r="AJ45" s="83" t="str">
        <f t="shared" ref="AJ45:AK45" si="32">IF(OR(TRIM(AJ42)=0,TRIM(AJ42)=""),IF(AJ43="","",AJ43),IF(IFERROR(TRIM(INDEX(QryItemNamed,MATCH(TRIM(AJ42),ITEM,0),2)),"")="Y",TRIM(RIGHT(IFERROR(TRIM(INDEX(QryItemNamed,MATCH(TRIM(AJ42),ITEM,0),4)),"123456789012"),LEN(IFERROR(TRIM(INDEX(QryItemNamed,MATCH(TRIM(AJ42),ITEM,0),4)),"123456789012"))-9))&amp;AJ43,IFERROR(TRIM(INDEX(QryItemNamed,MATCH(TRIM(AJ42),ITEM,0),4))&amp;AJ43,"ITEM CODE DOES NOT EXIST IN ITEM MASTER")))</f>
        <v/>
      </c>
      <c r="AK45" s="83" t="str">
        <f t="shared" si="32"/>
        <v/>
      </c>
      <c r="AL45" s="83" t="str">
        <f t="shared" ref="AL45:AM45" si="33">IF(OR(TRIM(AL42)=0,TRIM(AL42)=""),IF(AL43="","",AL43),IF(IFERROR(TRIM(INDEX(QryItemNamed,MATCH(TRIM(AL42),ITEM,0),2)),"")="Y",TRIM(RIGHT(IFERROR(TRIM(INDEX(QryItemNamed,MATCH(TRIM(AL42),ITEM,0),4)),"123456789012"),LEN(IFERROR(TRIM(INDEX(QryItemNamed,MATCH(TRIM(AL42),ITEM,0),4)),"123456789012"))-9))&amp;AL43,IFERROR(TRIM(INDEX(QryItemNamed,MATCH(TRIM(AL42),ITEM,0),4))&amp;AL43,"ITEM CODE DOES NOT EXIST IN ITEM MASTER")))</f>
        <v/>
      </c>
      <c r="AM45" s="101" t="str">
        <f t="shared" si="33"/>
        <v/>
      </c>
    </row>
    <row r="46" spans="2:39" ht="12.75" customHeight="1" x14ac:dyDescent="0.2">
      <c r="B46" s="76"/>
      <c r="D46" s="109"/>
      <c r="E46" s="109"/>
      <c r="F46" s="112"/>
      <c r="G46" s="87"/>
      <c r="H46" s="88"/>
      <c r="I46" s="88"/>
      <c r="J46" s="92"/>
      <c r="K46" s="114"/>
      <c r="L46" s="83"/>
      <c r="M46" s="83"/>
      <c r="N46" s="83"/>
      <c r="O46" s="83"/>
      <c r="P46" s="83"/>
      <c r="Q46" s="83"/>
      <c r="R46" s="83"/>
      <c r="S46" s="116"/>
      <c r="T46" s="116"/>
      <c r="U46" s="116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101"/>
    </row>
    <row r="47" spans="2:39" ht="12.75" customHeight="1" x14ac:dyDescent="0.2">
      <c r="B47" s="76"/>
      <c r="D47" s="109"/>
      <c r="E47" s="109"/>
      <c r="F47" s="112"/>
      <c r="G47" s="87"/>
      <c r="H47" s="88"/>
      <c r="I47" s="88"/>
      <c r="J47" s="92"/>
      <c r="K47" s="114"/>
      <c r="L47" s="83"/>
      <c r="M47" s="83"/>
      <c r="N47" s="83"/>
      <c r="O47" s="83"/>
      <c r="P47" s="83"/>
      <c r="Q47" s="83"/>
      <c r="R47" s="83"/>
      <c r="S47" s="116"/>
      <c r="T47" s="116"/>
      <c r="U47" s="116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101"/>
    </row>
    <row r="48" spans="2:39" ht="12.75" customHeight="1" x14ac:dyDescent="0.2">
      <c r="B48" s="76"/>
      <c r="D48" s="109"/>
      <c r="E48" s="109"/>
      <c r="F48" s="112"/>
      <c r="G48" s="87"/>
      <c r="H48" s="88"/>
      <c r="I48" s="88"/>
      <c r="J48" s="92"/>
      <c r="K48" s="114"/>
      <c r="L48" s="83"/>
      <c r="M48" s="83"/>
      <c r="N48" s="83"/>
      <c r="O48" s="83"/>
      <c r="P48" s="83"/>
      <c r="Q48" s="83"/>
      <c r="R48" s="83"/>
      <c r="S48" s="116"/>
      <c r="T48" s="116"/>
      <c r="U48" s="116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101"/>
    </row>
    <row r="49" spans="2:39" ht="12.75" customHeight="1" x14ac:dyDescent="0.2">
      <c r="B49" s="76"/>
      <c r="D49" s="109"/>
      <c r="E49" s="109"/>
      <c r="F49" s="112"/>
      <c r="G49" s="87"/>
      <c r="H49" s="88"/>
      <c r="I49" s="88"/>
      <c r="J49" s="92"/>
      <c r="K49" s="114"/>
      <c r="L49" s="83"/>
      <c r="M49" s="83"/>
      <c r="N49" s="83"/>
      <c r="O49" s="83"/>
      <c r="P49" s="83"/>
      <c r="Q49" s="83"/>
      <c r="R49" s="83"/>
      <c r="S49" s="116"/>
      <c r="T49" s="116"/>
      <c r="U49" s="116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101"/>
    </row>
    <row r="50" spans="2:39" ht="12.75" customHeight="1" x14ac:dyDescent="0.2">
      <c r="B50" s="76"/>
      <c r="D50" s="109"/>
      <c r="E50" s="109"/>
      <c r="F50" s="112"/>
      <c r="G50" s="87"/>
      <c r="H50" s="88"/>
      <c r="I50" s="88"/>
      <c r="J50" s="92"/>
      <c r="K50" s="114"/>
      <c r="L50" s="83"/>
      <c r="M50" s="83"/>
      <c r="N50" s="83"/>
      <c r="O50" s="83"/>
      <c r="P50" s="83"/>
      <c r="Q50" s="83"/>
      <c r="R50" s="83"/>
      <c r="S50" s="116"/>
      <c r="T50" s="116"/>
      <c r="U50" s="116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101"/>
    </row>
    <row r="51" spans="2:39" ht="12.75" customHeight="1" x14ac:dyDescent="0.2">
      <c r="B51" s="76"/>
      <c r="D51" s="109"/>
      <c r="E51" s="109"/>
      <c r="F51" s="112"/>
      <c r="G51" s="87"/>
      <c r="H51" s="88"/>
      <c r="I51" s="88"/>
      <c r="J51" s="92"/>
      <c r="K51" s="114"/>
      <c r="L51" s="83"/>
      <c r="M51" s="83"/>
      <c r="N51" s="83"/>
      <c r="O51" s="83"/>
      <c r="P51" s="83"/>
      <c r="Q51" s="83"/>
      <c r="R51" s="83"/>
      <c r="S51" s="116"/>
      <c r="T51" s="116"/>
      <c r="U51" s="116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101"/>
    </row>
    <row r="52" spans="2:39" ht="12.75" customHeight="1" x14ac:dyDescent="0.2">
      <c r="B52" s="76"/>
      <c r="D52" s="109"/>
      <c r="E52" s="109"/>
      <c r="F52" s="112"/>
      <c r="G52" s="87"/>
      <c r="H52" s="88"/>
      <c r="I52" s="88"/>
      <c r="J52" s="92"/>
      <c r="K52" s="114"/>
      <c r="L52" s="83"/>
      <c r="M52" s="83"/>
      <c r="N52" s="83"/>
      <c r="O52" s="83"/>
      <c r="P52" s="83"/>
      <c r="Q52" s="83"/>
      <c r="R52" s="83"/>
      <c r="S52" s="116"/>
      <c r="T52" s="116"/>
      <c r="U52" s="116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101"/>
    </row>
    <row r="53" spans="2:39" ht="12.75" customHeight="1" x14ac:dyDescent="0.2">
      <c r="B53" s="76"/>
      <c r="D53" s="109"/>
      <c r="E53" s="109"/>
      <c r="F53" s="112"/>
      <c r="G53" s="87"/>
      <c r="H53" s="88"/>
      <c r="I53" s="88"/>
      <c r="J53" s="92"/>
      <c r="K53" s="114"/>
      <c r="L53" s="83"/>
      <c r="M53" s="83"/>
      <c r="N53" s="83"/>
      <c r="O53" s="83"/>
      <c r="P53" s="83"/>
      <c r="Q53" s="83"/>
      <c r="R53" s="83"/>
      <c r="S53" s="116"/>
      <c r="T53" s="116"/>
      <c r="U53" s="116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101"/>
    </row>
    <row r="54" spans="2:39" ht="12.75" customHeight="1" x14ac:dyDescent="0.2">
      <c r="B54" s="76"/>
      <c r="D54" s="109"/>
      <c r="E54" s="109"/>
      <c r="F54" s="112"/>
      <c r="G54" s="87"/>
      <c r="H54" s="88"/>
      <c r="I54" s="88"/>
      <c r="J54" s="92"/>
      <c r="K54" s="114"/>
      <c r="L54" s="83"/>
      <c r="M54" s="83"/>
      <c r="N54" s="83"/>
      <c r="O54" s="83"/>
      <c r="P54" s="83"/>
      <c r="Q54" s="83"/>
      <c r="R54" s="83"/>
      <c r="S54" s="116"/>
      <c r="T54" s="116"/>
      <c r="U54" s="116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101"/>
    </row>
    <row r="55" spans="2:39" ht="12.75" customHeight="1" x14ac:dyDescent="0.2">
      <c r="B55" s="76"/>
      <c r="D55" s="109"/>
      <c r="E55" s="109"/>
      <c r="F55" s="112"/>
      <c r="G55" s="87"/>
      <c r="H55" s="88"/>
      <c r="I55" s="88"/>
      <c r="J55" s="92"/>
      <c r="K55" s="114"/>
      <c r="L55" s="83"/>
      <c r="M55" s="83"/>
      <c r="N55" s="83"/>
      <c r="O55" s="83"/>
      <c r="P55" s="83"/>
      <c r="Q55" s="83"/>
      <c r="R55" s="83"/>
      <c r="S55" s="116"/>
      <c r="T55" s="116"/>
      <c r="U55" s="116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101"/>
    </row>
    <row r="56" spans="2:39" ht="12.75" customHeight="1" x14ac:dyDescent="0.2">
      <c r="B56" s="76"/>
      <c r="D56" s="109"/>
      <c r="E56" s="109"/>
      <c r="F56" s="112"/>
      <c r="G56" s="87"/>
      <c r="H56" s="88"/>
      <c r="I56" s="88"/>
      <c r="J56" s="92"/>
      <c r="K56" s="114"/>
      <c r="L56" s="83"/>
      <c r="M56" s="83"/>
      <c r="N56" s="83"/>
      <c r="O56" s="83"/>
      <c r="P56" s="83"/>
      <c r="Q56" s="83"/>
      <c r="R56" s="83"/>
      <c r="S56" s="117"/>
      <c r="T56" s="117"/>
      <c r="U56" s="117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101"/>
    </row>
    <row r="57" spans="2:39" ht="12.75" customHeight="1" thickBot="1" x14ac:dyDescent="0.25">
      <c r="B57" s="77"/>
      <c r="D57" s="110"/>
      <c r="E57" s="110"/>
      <c r="F57" s="113"/>
      <c r="G57" s="89"/>
      <c r="H57" s="90"/>
      <c r="I57" s="90"/>
      <c r="J57" s="93"/>
      <c r="K57" s="40" t="str">
        <f>IF(OR(TRIM(K42)=0,TRIM(K42)=""),"",IF(IFERROR(TRIM(INDEX(QryItemNamed,MATCH(TRIM(K42),ITEM,0),3)),"")="LS","",IFERROR(TRIM(INDEX(QryItemNamed,MATCH(TRIM(K42),ITEM,0),3)),"")))</f>
        <v>EACH</v>
      </c>
      <c r="L57" s="41" t="str">
        <f t="shared" ref="L57:Q57" si="34">IF(OR(TRIM(L42)=0,TRIM(L42)=""),"",IF(IFERROR(TRIM(INDEX(QryItemNamed,MATCH(TRIM(L42),ITEM,0),3)),"")="LS","",IFERROR(TRIM(INDEX(QryItemNamed,MATCH(TRIM(L42),ITEM,0),3)),"")))</f>
        <v>EACH</v>
      </c>
      <c r="M57" s="41" t="str">
        <f t="shared" si="34"/>
        <v>SF</v>
      </c>
      <c r="N57" s="41" t="str">
        <f t="shared" si="34"/>
        <v>FT</v>
      </c>
      <c r="O57" s="41" t="str">
        <f t="shared" si="34"/>
        <v>MILE</v>
      </c>
      <c r="P57" s="41" t="str">
        <f t="shared" si="34"/>
        <v>MILE</v>
      </c>
      <c r="Q57" s="41" t="str">
        <f t="shared" si="34"/>
        <v>FT</v>
      </c>
      <c r="R57" s="41" t="str">
        <f>IF(OR(TRIM(R42)=0,TRIM(R42)=""),"",IF(IFERROR(TRIM(INDEX(QryItemNamed,MATCH(TRIM(R42),ITEM,0),3)),"")="LS","",IFERROR(TRIM(INDEX(QryItemNamed,MATCH(TRIM(R42),ITEM,0),3)),"")))</f>
        <v>FT</v>
      </c>
      <c r="S57" s="41" t="str">
        <f>IF(OR(TRIM(S42)=0,TRIM(S42)=""),"",IF(IFERROR(TRIM(INDEX(QryItemNamed,MATCH(TRIM(S42),ITEM,0),3)),"")="LS","",IFERROR(TRIM(INDEX(QryItemNamed,MATCH(TRIM(S42),ITEM,0),3)),"")))</f>
        <v>FT</v>
      </c>
      <c r="T57" s="41" t="s">
        <v>51</v>
      </c>
      <c r="U57" s="41" t="str">
        <f t="shared" ref="U57:Z57" si="35">IF(OR(TRIM(U42)=0,TRIM(U42)=""),"",IF(IFERROR(TRIM(INDEX(QryItemNamed,MATCH(TRIM(U42),ITEM,0),3)),"")="LS","",IFERROR(TRIM(INDEX(QryItemNamed,MATCH(TRIM(U42),ITEM,0),3)),"")))</f>
        <v/>
      </c>
      <c r="V57" s="41" t="str">
        <f t="shared" si="35"/>
        <v/>
      </c>
      <c r="W57" s="41" t="str">
        <f t="shared" si="35"/>
        <v/>
      </c>
      <c r="X57" s="41" t="str">
        <f t="shared" si="35"/>
        <v/>
      </c>
      <c r="Y57" s="41" t="str">
        <f t="shared" si="35"/>
        <v/>
      </c>
      <c r="Z57" s="41" t="str">
        <f t="shared" si="35"/>
        <v/>
      </c>
      <c r="AA57" s="41" t="str">
        <f t="shared" ref="AA57:AL57" si="36">IF(OR(TRIM(AA42)=0,TRIM(AA42)=""),"",IF(IFERROR(TRIM(INDEX(QryItemNamed,MATCH(TRIM(AA42),ITEM,0),3)),"")="LS","",IFERROR(TRIM(INDEX(QryItemNamed,MATCH(TRIM(AA42),ITEM,0),3)),"")))</f>
        <v/>
      </c>
      <c r="AB57" s="41" t="str">
        <f t="shared" si="36"/>
        <v/>
      </c>
      <c r="AC57" s="41" t="str">
        <f t="shared" si="36"/>
        <v/>
      </c>
      <c r="AD57" s="41" t="str">
        <f t="shared" si="36"/>
        <v/>
      </c>
      <c r="AE57" s="41" t="str">
        <f t="shared" si="36"/>
        <v/>
      </c>
      <c r="AF57" s="41" t="str">
        <f t="shared" si="36"/>
        <v/>
      </c>
      <c r="AG57" s="41" t="str">
        <f t="shared" si="36"/>
        <v/>
      </c>
      <c r="AH57" s="41" t="str">
        <f t="shared" si="36"/>
        <v/>
      </c>
      <c r="AI57" s="41" t="str">
        <f t="shared" si="36"/>
        <v/>
      </c>
      <c r="AJ57" s="41" t="str">
        <f t="shared" si="36"/>
        <v/>
      </c>
      <c r="AK57" s="41" t="str">
        <f t="shared" si="36"/>
        <v/>
      </c>
      <c r="AL57" s="41" t="str">
        <f t="shared" si="36"/>
        <v/>
      </c>
      <c r="AM57" s="10" t="str">
        <f t="shared" ref="AM57" si="37">IF(OR(TRIM(AM42)=0,TRIM(AM42)=""),"",IF(IFERROR(TRIM(INDEX(QryItemNamed,MATCH(TRIM(AM42),ITEM,0),3)),"")="LS","",IFERROR(TRIM(INDEX(QryItemNamed,MATCH(TRIM(AM42),ITEM,0),3)),"")))</f>
        <v/>
      </c>
    </row>
    <row r="58" spans="2:39" ht="12.75" customHeight="1" x14ac:dyDescent="0.2">
      <c r="B58" s="26">
        <v>2</v>
      </c>
      <c r="D58" s="47" t="s">
        <v>131</v>
      </c>
      <c r="E58" s="47" t="s">
        <v>87</v>
      </c>
      <c r="F58" s="48" t="s">
        <v>97</v>
      </c>
      <c r="G58" s="66" t="s">
        <v>132</v>
      </c>
      <c r="H58" s="67" t="s">
        <v>2</v>
      </c>
      <c r="I58" s="66" t="s">
        <v>133</v>
      </c>
      <c r="J58" s="49" t="s">
        <v>134</v>
      </c>
      <c r="K58" s="58"/>
      <c r="L58" s="51"/>
      <c r="M58" s="51"/>
      <c r="N58" s="61"/>
      <c r="O58" s="50"/>
      <c r="P58" s="50"/>
      <c r="Q58" s="51"/>
      <c r="R58" s="61"/>
      <c r="S58" s="72"/>
      <c r="T58" s="72">
        <v>56</v>
      </c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3"/>
    </row>
    <row r="59" spans="2:39" ht="12.75" customHeight="1" x14ac:dyDescent="0.2">
      <c r="B59" s="27">
        <v>2</v>
      </c>
      <c r="D59" s="47" t="s">
        <v>71</v>
      </c>
      <c r="E59" s="47" t="s">
        <v>87</v>
      </c>
      <c r="F59" s="48" t="s">
        <v>136</v>
      </c>
      <c r="G59" s="66" t="s">
        <v>138</v>
      </c>
      <c r="H59" s="67" t="s">
        <v>2</v>
      </c>
      <c r="I59" s="66" t="s">
        <v>137</v>
      </c>
      <c r="J59" s="49" t="s">
        <v>134</v>
      </c>
      <c r="K59" s="58"/>
      <c r="L59" s="51"/>
      <c r="M59" s="51"/>
      <c r="N59" s="61"/>
      <c r="O59" s="50"/>
      <c r="P59" s="50"/>
      <c r="Q59" s="51">
        <f>41+45</f>
        <v>86</v>
      </c>
      <c r="R59" s="61"/>
      <c r="S59" s="51"/>
      <c r="T59" s="51">
        <v>77</v>
      </c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0"/>
    </row>
    <row r="60" spans="2:39" ht="12.75" customHeight="1" x14ac:dyDescent="0.2">
      <c r="B60" s="26">
        <v>2</v>
      </c>
      <c r="D60" s="47" t="s">
        <v>72</v>
      </c>
      <c r="E60" s="52" t="s">
        <v>87</v>
      </c>
      <c r="F60" s="48" t="s">
        <v>67</v>
      </c>
      <c r="G60" s="66" t="s">
        <v>139</v>
      </c>
      <c r="H60" s="67" t="s">
        <v>2</v>
      </c>
      <c r="I60" s="66" t="s">
        <v>140</v>
      </c>
      <c r="J60" s="49" t="s">
        <v>134</v>
      </c>
      <c r="K60" s="58"/>
      <c r="L60" s="51"/>
      <c r="M60" s="51"/>
      <c r="N60" s="61"/>
      <c r="O60" s="50"/>
      <c r="P60" s="50"/>
      <c r="Q60" s="51">
        <f>27+27</f>
        <v>54</v>
      </c>
      <c r="R60" s="61"/>
      <c r="S60" s="51"/>
      <c r="T60" s="51">
        <v>48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0"/>
    </row>
    <row r="61" spans="2:39" ht="12.75" customHeight="1" x14ac:dyDescent="0.2">
      <c r="B61" s="27">
        <v>2</v>
      </c>
      <c r="D61" s="47" t="s">
        <v>73</v>
      </c>
      <c r="E61" s="47" t="s">
        <v>87</v>
      </c>
      <c r="F61" s="48" t="s">
        <v>97</v>
      </c>
      <c r="G61" s="66" t="s">
        <v>141</v>
      </c>
      <c r="H61" s="67" t="s">
        <v>2</v>
      </c>
      <c r="I61" s="66" t="s">
        <v>142</v>
      </c>
      <c r="J61" s="49" t="s">
        <v>24</v>
      </c>
      <c r="K61" s="58"/>
      <c r="L61" s="51"/>
      <c r="M61" s="51"/>
      <c r="N61" s="61"/>
      <c r="O61" s="50"/>
      <c r="P61" s="50"/>
      <c r="Q61" s="51">
        <v>153</v>
      </c>
      <c r="R61" s="6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0"/>
    </row>
    <row r="62" spans="2:39" ht="12.75" customHeight="1" x14ac:dyDescent="0.2">
      <c r="B62" s="26">
        <v>2</v>
      </c>
      <c r="D62" s="47" t="s">
        <v>74</v>
      </c>
      <c r="E62" s="52" t="s">
        <v>87</v>
      </c>
      <c r="F62" s="48" t="s">
        <v>67</v>
      </c>
      <c r="G62" s="66" t="s">
        <v>143</v>
      </c>
      <c r="H62" s="67" t="s">
        <v>2</v>
      </c>
      <c r="I62" s="66" t="s">
        <v>144</v>
      </c>
      <c r="J62" s="49" t="s">
        <v>134</v>
      </c>
      <c r="K62" s="58"/>
      <c r="L62" s="51"/>
      <c r="M62" s="51"/>
      <c r="N62" s="61"/>
      <c r="O62" s="50"/>
      <c r="P62" s="50"/>
      <c r="Q62" s="51">
        <f>44+38</f>
        <v>82</v>
      </c>
      <c r="R62" s="6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0"/>
    </row>
    <row r="63" spans="2:39" ht="12.75" customHeight="1" x14ac:dyDescent="0.2">
      <c r="B63" s="27">
        <v>2</v>
      </c>
      <c r="D63" s="47" t="s">
        <v>75</v>
      </c>
      <c r="E63" s="52" t="s">
        <v>87</v>
      </c>
      <c r="F63" s="48" t="s">
        <v>97</v>
      </c>
      <c r="G63" s="66" t="s">
        <v>147</v>
      </c>
      <c r="H63" s="67" t="s">
        <v>2</v>
      </c>
      <c r="I63" s="66" t="s">
        <v>148</v>
      </c>
      <c r="J63" s="49" t="s">
        <v>134</v>
      </c>
      <c r="K63" s="58"/>
      <c r="L63" s="51"/>
      <c r="M63" s="51"/>
      <c r="N63" s="61"/>
      <c r="O63" s="50"/>
      <c r="P63" s="50">
        <f>306/5280</f>
        <v>5.7954545454545453E-2</v>
      </c>
      <c r="Q63" s="51"/>
      <c r="R63" s="6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0"/>
    </row>
    <row r="64" spans="2:39" ht="12.75" customHeight="1" x14ac:dyDescent="0.2">
      <c r="B64" s="26">
        <v>2</v>
      </c>
      <c r="D64" s="47" t="s">
        <v>76</v>
      </c>
      <c r="E64" s="47" t="s">
        <v>87</v>
      </c>
      <c r="F64" s="48" t="s">
        <v>67</v>
      </c>
      <c r="G64" s="66" t="s">
        <v>149</v>
      </c>
      <c r="H64" s="67" t="s">
        <v>2</v>
      </c>
      <c r="I64" s="66" t="s">
        <v>150</v>
      </c>
      <c r="J64" s="49" t="s">
        <v>23</v>
      </c>
      <c r="K64" s="58"/>
      <c r="L64" s="51"/>
      <c r="M64" s="51"/>
      <c r="N64" s="61"/>
      <c r="O64" s="50">
        <f>62/5280</f>
        <v>1.1742424242424242E-2</v>
      </c>
      <c r="P64" s="50"/>
      <c r="Q64" s="51"/>
      <c r="R64" s="6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0"/>
    </row>
    <row r="65" spans="2:39" ht="12.75" customHeight="1" x14ac:dyDescent="0.2">
      <c r="B65" s="27">
        <v>2</v>
      </c>
      <c r="D65" s="47" t="s">
        <v>77</v>
      </c>
      <c r="E65" s="52" t="s">
        <v>87</v>
      </c>
      <c r="F65" s="48" t="s">
        <v>97</v>
      </c>
      <c r="G65" s="66" t="s">
        <v>146</v>
      </c>
      <c r="H65" s="67" t="s">
        <v>2</v>
      </c>
      <c r="I65" s="66" t="s">
        <v>151</v>
      </c>
      <c r="J65" s="49" t="s">
        <v>24</v>
      </c>
      <c r="K65" s="58"/>
      <c r="L65" s="51"/>
      <c r="M65" s="51"/>
      <c r="N65" s="61"/>
      <c r="O65" s="50">
        <f>107/5280</f>
        <v>2.0265151515151514E-2</v>
      </c>
      <c r="P65" s="50"/>
      <c r="Q65" s="51"/>
      <c r="R65" s="6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0"/>
    </row>
    <row r="66" spans="2:39" ht="12.75" customHeight="1" x14ac:dyDescent="0.2">
      <c r="B66" s="26">
        <v>2</v>
      </c>
      <c r="D66" s="47" t="s">
        <v>78</v>
      </c>
      <c r="E66" s="47" t="s">
        <v>87</v>
      </c>
      <c r="F66" s="48" t="s">
        <v>97</v>
      </c>
      <c r="G66" s="66" t="s">
        <v>146</v>
      </c>
      <c r="H66" s="67" t="s">
        <v>2</v>
      </c>
      <c r="I66" s="66" t="s">
        <v>151</v>
      </c>
      <c r="J66" s="49" t="s">
        <v>24</v>
      </c>
      <c r="K66" s="58"/>
      <c r="L66" s="51"/>
      <c r="M66" s="51"/>
      <c r="N66" s="61"/>
      <c r="O66" s="50"/>
      <c r="P66" s="50"/>
      <c r="Q66" s="51"/>
      <c r="R66" s="61">
        <v>49</v>
      </c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0"/>
    </row>
    <row r="67" spans="2:39" ht="12.75" customHeight="1" x14ac:dyDescent="0.2">
      <c r="B67" s="27">
        <v>2</v>
      </c>
      <c r="D67" s="47" t="s">
        <v>79</v>
      </c>
      <c r="E67" s="52" t="s">
        <v>87</v>
      </c>
      <c r="F67" s="48" t="s">
        <v>97</v>
      </c>
      <c r="G67" s="66"/>
      <c r="H67" s="67"/>
      <c r="I67" s="66" t="s">
        <v>150</v>
      </c>
      <c r="J67" s="49" t="s">
        <v>23</v>
      </c>
      <c r="K67" s="58"/>
      <c r="L67" s="51"/>
      <c r="M67" s="51"/>
      <c r="N67" s="61"/>
      <c r="O67" s="50"/>
      <c r="P67" s="50"/>
      <c r="Q67" s="51"/>
      <c r="R67" s="61"/>
      <c r="S67" s="51">
        <v>10</v>
      </c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0"/>
    </row>
    <row r="68" spans="2:39" ht="12.75" customHeight="1" x14ac:dyDescent="0.2">
      <c r="B68" s="26">
        <v>2</v>
      </c>
      <c r="D68" s="47" t="s">
        <v>80</v>
      </c>
      <c r="E68" s="47" t="s">
        <v>87</v>
      </c>
      <c r="F68" s="48" t="s">
        <v>97</v>
      </c>
      <c r="G68" s="66"/>
      <c r="H68" s="67"/>
      <c r="I68" s="66" t="s">
        <v>152</v>
      </c>
      <c r="J68" s="49" t="s">
        <v>134</v>
      </c>
      <c r="K68" s="58"/>
      <c r="L68" s="51"/>
      <c r="M68" s="51"/>
      <c r="N68" s="61"/>
      <c r="O68" s="50"/>
      <c r="P68" s="50"/>
      <c r="Q68" s="51"/>
      <c r="R68" s="61"/>
      <c r="S68" s="51">
        <v>13</v>
      </c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0"/>
    </row>
    <row r="69" spans="2:39" ht="12.75" customHeight="1" x14ac:dyDescent="0.2">
      <c r="B69" s="27">
        <v>2</v>
      </c>
      <c r="D69" s="47" t="s">
        <v>81</v>
      </c>
      <c r="E69" s="52" t="s">
        <v>87</v>
      </c>
      <c r="F69" s="48" t="s">
        <v>136</v>
      </c>
      <c r="G69" s="66"/>
      <c r="H69" s="67"/>
      <c r="I69" s="66" t="s">
        <v>153</v>
      </c>
      <c r="J69" s="49" t="s">
        <v>23</v>
      </c>
      <c r="K69" s="58"/>
      <c r="L69" s="51"/>
      <c r="M69" s="51"/>
      <c r="N69" s="61"/>
      <c r="O69" s="50"/>
      <c r="P69" s="50"/>
      <c r="Q69" s="51"/>
      <c r="R69" s="61"/>
      <c r="S69" s="51">
        <v>20</v>
      </c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0"/>
    </row>
    <row r="70" spans="2:39" ht="12.75" customHeight="1" x14ac:dyDescent="0.2">
      <c r="B70" s="26">
        <v>2</v>
      </c>
      <c r="D70" s="47" t="s">
        <v>82</v>
      </c>
      <c r="E70" s="47" t="s">
        <v>87</v>
      </c>
      <c r="F70" s="48" t="s">
        <v>97</v>
      </c>
      <c r="G70" s="66"/>
      <c r="H70" s="67"/>
      <c r="I70" s="66" t="s">
        <v>154</v>
      </c>
      <c r="J70" s="49" t="s">
        <v>24</v>
      </c>
      <c r="K70" s="58">
        <v>1</v>
      </c>
      <c r="L70" s="51">
        <v>2</v>
      </c>
      <c r="M70" s="51"/>
      <c r="N70" s="61"/>
      <c r="O70" s="50"/>
      <c r="P70" s="50"/>
      <c r="Q70" s="51"/>
      <c r="R70" s="6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</row>
    <row r="71" spans="2:39" ht="12.75" customHeight="1" x14ac:dyDescent="0.2">
      <c r="B71" s="27">
        <v>2</v>
      </c>
      <c r="D71" s="47" t="s">
        <v>83</v>
      </c>
      <c r="E71" s="52" t="s">
        <v>87</v>
      </c>
      <c r="F71" s="48" t="s">
        <v>97</v>
      </c>
      <c r="G71" s="66"/>
      <c r="H71" s="67"/>
      <c r="I71" s="66" t="s">
        <v>155</v>
      </c>
      <c r="J71" s="49" t="s">
        <v>23</v>
      </c>
      <c r="K71" s="58">
        <v>1</v>
      </c>
      <c r="L71" s="51">
        <v>1</v>
      </c>
      <c r="M71" s="51"/>
      <c r="N71" s="61"/>
      <c r="O71" s="50"/>
      <c r="P71" s="50"/>
      <c r="Q71" s="51"/>
      <c r="R71" s="6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</row>
    <row r="72" spans="2:39" ht="12.75" customHeight="1" x14ac:dyDescent="0.2">
      <c r="B72" s="26">
        <v>2</v>
      </c>
      <c r="D72" s="47" t="s">
        <v>84</v>
      </c>
      <c r="E72" s="47" t="s">
        <v>87</v>
      </c>
      <c r="F72" s="48" t="s">
        <v>136</v>
      </c>
      <c r="G72" s="66"/>
      <c r="H72" s="67"/>
      <c r="I72" s="66" t="s">
        <v>153</v>
      </c>
      <c r="J72" s="49" t="s">
        <v>24</v>
      </c>
      <c r="K72" s="58"/>
      <c r="L72" s="51"/>
      <c r="M72" s="51">
        <v>6</v>
      </c>
      <c r="N72" s="61">
        <v>13.5</v>
      </c>
      <c r="O72" s="50"/>
      <c r="P72" s="50"/>
      <c r="Q72" s="51"/>
      <c r="R72" s="6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</row>
    <row r="73" spans="2:39" ht="12.75" customHeight="1" x14ac:dyDescent="0.2">
      <c r="B73" s="27">
        <v>2</v>
      </c>
      <c r="D73" s="47" t="s">
        <v>85</v>
      </c>
      <c r="E73" s="52" t="s">
        <v>87</v>
      </c>
      <c r="F73" s="48" t="s">
        <v>136</v>
      </c>
      <c r="G73" s="66"/>
      <c r="H73" s="67"/>
      <c r="I73" s="66" t="s">
        <v>156</v>
      </c>
      <c r="J73" s="49" t="s">
        <v>24</v>
      </c>
      <c r="K73" s="58">
        <v>1</v>
      </c>
      <c r="L73" s="51">
        <v>2</v>
      </c>
      <c r="M73" s="51"/>
      <c r="N73" s="61"/>
      <c r="O73" s="50"/>
      <c r="P73" s="50"/>
      <c r="Q73" s="51"/>
      <c r="R73" s="6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</row>
    <row r="74" spans="2:39" ht="12.75" customHeight="1" thickBot="1" x14ac:dyDescent="0.25">
      <c r="B74" s="27">
        <v>2</v>
      </c>
      <c r="D74" s="47" t="s">
        <v>86</v>
      </c>
      <c r="E74" s="47" t="s">
        <v>87</v>
      </c>
      <c r="F74" s="48" t="s">
        <v>136</v>
      </c>
      <c r="G74" s="66"/>
      <c r="H74" s="67"/>
      <c r="I74" s="66" t="s">
        <v>157</v>
      </c>
      <c r="J74" s="49" t="s">
        <v>24</v>
      </c>
      <c r="K74" s="58">
        <v>1</v>
      </c>
      <c r="L74" s="51">
        <v>2</v>
      </c>
      <c r="M74" s="51"/>
      <c r="N74" s="61"/>
      <c r="O74" s="50"/>
      <c r="P74" s="50"/>
      <c r="Q74" s="51"/>
      <c r="R74" s="6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47"/>
    </row>
    <row r="75" spans="2:39" ht="15.75" customHeight="1" x14ac:dyDescent="0.2">
      <c r="B75" s="5" t="s">
        <v>10</v>
      </c>
      <c r="D75" s="97" t="s">
        <v>3</v>
      </c>
      <c r="E75" s="98"/>
      <c r="F75" s="98"/>
      <c r="G75" s="98"/>
      <c r="H75" s="98"/>
      <c r="I75" s="98"/>
      <c r="J75" s="99"/>
      <c r="K75" s="59">
        <f>ROUNDUP(SUM(K58:K74),0)</f>
        <v>4</v>
      </c>
      <c r="L75" s="59">
        <f>ROUNDUP(SUM(L58:L74),0)</f>
        <v>7</v>
      </c>
      <c r="M75" s="59">
        <f>ROUNDUP(SUM(M58:M74),0)</f>
        <v>6</v>
      </c>
      <c r="N75" s="59">
        <f>ROUNDUP(SUM(N58:N74),0)</f>
        <v>14</v>
      </c>
      <c r="O75" s="74">
        <f>(SUM(O58:O74))</f>
        <v>3.2007575757575756E-2</v>
      </c>
      <c r="P75" s="74">
        <f>(SUM(P58:P74))</f>
        <v>5.7954545454545453E-2</v>
      </c>
      <c r="Q75" s="59">
        <f>ROUNDUP(SUM(Q58:Q74),0)</f>
        <v>375</v>
      </c>
      <c r="R75" s="59">
        <f>ROUNDUP(SUM(R58:R74),0)</f>
        <v>49</v>
      </c>
      <c r="S75" s="59">
        <f>ROUNDUP(SUM(S58:S74),0)</f>
        <v>43</v>
      </c>
      <c r="T75" s="59">
        <f>ROUNDUP(SUM(T58:T74),0)</f>
        <v>181</v>
      </c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 t="str">
        <f>IF(AL42="","",IF(AL57="",IF(SUM(COUNTIF(AL59:AL74,"LS")+COUNTIF(AL59:AL74,"LUMP"))&gt;0,"LS",""),IF(SUM(AL59:AL74)&gt;0,ROUNDUP(SUM(AL59:AL74),0),"")))</f>
        <v/>
      </c>
      <c r="AM75" s="59" t="str">
        <f>IF(AM42="","",IF(AM57="",IF(SUM(COUNTIF(AM59:AM74,"LS")+COUNTIF(AM59:AM74,"LUMP"))&gt;0,"LS",""),IF(SUM(AM59:AM74)&gt;0,ROUNDUP(SUM(AM59:AM74),0),"")))</f>
        <v/>
      </c>
    </row>
    <row r="76" spans="2:39" ht="15.75" customHeight="1" thickBot="1" x14ac:dyDescent="0.25">
      <c r="D76" s="70"/>
      <c r="E76" s="70"/>
      <c r="F76" s="70"/>
      <c r="G76" s="70"/>
      <c r="H76" s="70"/>
      <c r="I76" s="70"/>
      <c r="J76" s="70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</row>
    <row r="77" spans="2:39" ht="12.75" customHeight="1" thickBot="1" x14ac:dyDescent="0.25">
      <c r="B77" s="25" t="s">
        <v>8</v>
      </c>
      <c r="D77" s="95">
        <f>D7+1</f>
        <v>2</v>
      </c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</row>
    <row r="78" spans="2:39" ht="12.75" customHeight="1" thickBot="1" x14ac:dyDescent="0.25">
      <c r="B78" s="29"/>
      <c r="D78" s="96" t="s">
        <v>6</v>
      </c>
      <c r="E78" s="96"/>
      <c r="F78" s="96"/>
      <c r="G78" s="96"/>
      <c r="H78" s="96"/>
      <c r="I78" s="96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</row>
    <row r="79" spans="2:39" ht="12.75" customHeight="1" thickBot="1" x14ac:dyDescent="0.25">
      <c r="D79" s="84" t="s">
        <v>7</v>
      </c>
      <c r="E79" s="84"/>
      <c r="F79" s="84"/>
      <c r="G79" s="84"/>
      <c r="H79" s="84"/>
      <c r="I79" s="84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</row>
    <row r="80" spans="2:39" ht="12.75" customHeight="1" x14ac:dyDescent="0.2">
      <c r="B80" s="75" t="s">
        <v>9</v>
      </c>
      <c r="D80" s="78" t="s">
        <v>18</v>
      </c>
      <c r="E80" s="78" t="s">
        <v>0</v>
      </c>
      <c r="F80" s="30"/>
      <c r="G80" s="102" t="s">
        <v>1</v>
      </c>
      <c r="H80" s="103"/>
      <c r="I80" s="103"/>
      <c r="J80" s="7" t="str">
        <f t="shared" ref="J80:AL80" si="38">IF(OR(TRIM(J78)=0,TRIM(J78)=""),"",IF(IFERROR(TRIM(INDEX(QryItemNamed,MATCH(TRIM(J78),ITEM,0),2)),"")="Y","SPECIAL",LEFT(IFERROR(TRIM(INDEX(ITEM,MATCH(TRIM(J78),ITEM,0))),""),3)))</f>
        <v/>
      </c>
      <c r="K80" s="8" t="str">
        <f t="shared" si="38"/>
        <v/>
      </c>
      <c r="L80" s="8" t="str">
        <f t="shared" si="38"/>
        <v/>
      </c>
      <c r="M80" s="8"/>
      <c r="N80" s="8" t="str">
        <f t="shared" si="38"/>
        <v/>
      </c>
      <c r="O80" s="8"/>
      <c r="P80" s="8" t="str">
        <f t="shared" si="38"/>
        <v/>
      </c>
      <c r="Q80" s="8"/>
      <c r="R80" s="8"/>
      <c r="S80" s="8"/>
      <c r="T80" s="8"/>
      <c r="U80" s="8"/>
      <c r="V80" s="8"/>
      <c r="W80" s="8" t="str">
        <f t="shared" si="38"/>
        <v/>
      </c>
      <c r="X80" s="8"/>
      <c r="Y80" s="8" t="str">
        <f t="shared" si="38"/>
        <v/>
      </c>
      <c r="Z80" s="8" t="str">
        <f t="shared" si="38"/>
        <v/>
      </c>
      <c r="AA80" s="8" t="str">
        <f t="shared" si="38"/>
        <v/>
      </c>
      <c r="AB80" s="8"/>
      <c r="AC80" s="8"/>
      <c r="AD80" s="8"/>
      <c r="AE80" s="8"/>
      <c r="AF80" s="8"/>
      <c r="AG80" s="8"/>
      <c r="AH80" s="8"/>
      <c r="AI80" s="8"/>
      <c r="AJ80" s="8" t="str">
        <f t="shared" si="38"/>
        <v/>
      </c>
      <c r="AK80" s="8" t="str">
        <f t="shared" si="38"/>
        <v/>
      </c>
      <c r="AL80" s="8" t="str">
        <f t="shared" si="38"/>
        <v/>
      </c>
    </row>
    <row r="81" spans="2:38" ht="12.75" customHeight="1" x14ac:dyDescent="0.2">
      <c r="B81" s="76"/>
      <c r="D81" s="79"/>
      <c r="E81" s="79"/>
      <c r="F81" s="31"/>
      <c r="G81" s="104"/>
      <c r="H81" s="105"/>
      <c r="I81" s="105"/>
      <c r="J81" s="100" t="str">
        <f t="shared" ref="J81:AL81" si="39">IF(OR(TRIM(J78)=0,TRIM(J78)=""),IF(J79="","",J79),IF(IFERROR(TRIM(INDEX(QryItemNamed,MATCH(TRIM(J78),ITEM,0),2)),"")="Y",TRIM(RIGHT(IFERROR(TRIM(INDEX(QryItemNamed,MATCH(TRIM(J78),ITEM,0),4)),"123456789012"),LEN(IFERROR(TRIM(INDEX(QryItemNamed,MATCH(TRIM(J78),ITEM,0),4)),"123456789012"))-9))&amp;J79,IFERROR(TRIM(INDEX(QryItemNamed,MATCH(TRIM(J78),ITEM,0),4))&amp;J79,"ITEM CODE DOES NOT EXIST IN ITEM MASTER")))</f>
        <v/>
      </c>
      <c r="K81" s="101" t="str">
        <f t="shared" si="39"/>
        <v/>
      </c>
      <c r="L81" s="101" t="str">
        <f t="shared" si="39"/>
        <v/>
      </c>
      <c r="M81" s="36"/>
      <c r="N81" s="101" t="str">
        <f t="shared" si="39"/>
        <v/>
      </c>
      <c r="O81" s="36"/>
      <c r="P81" s="94" t="str">
        <f t="shared" si="39"/>
        <v/>
      </c>
      <c r="Q81" s="37"/>
      <c r="R81" s="37"/>
      <c r="S81" s="37"/>
      <c r="T81" s="37"/>
      <c r="U81" s="37"/>
      <c r="V81" s="37"/>
      <c r="W81" s="94" t="str">
        <f t="shared" si="39"/>
        <v/>
      </c>
      <c r="X81" s="37"/>
      <c r="Y81" s="94" t="str">
        <f t="shared" si="39"/>
        <v/>
      </c>
      <c r="Z81" s="94" t="str">
        <f t="shared" si="39"/>
        <v/>
      </c>
      <c r="AA81" s="94" t="str">
        <f t="shared" si="39"/>
        <v/>
      </c>
      <c r="AB81" s="37"/>
      <c r="AC81" s="37"/>
      <c r="AD81" s="37"/>
      <c r="AE81" s="37"/>
      <c r="AF81" s="37"/>
      <c r="AG81" s="37"/>
      <c r="AH81" s="37"/>
      <c r="AI81" s="37"/>
      <c r="AJ81" s="94" t="str">
        <f t="shared" si="39"/>
        <v/>
      </c>
      <c r="AK81" s="94" t="str">
        <f t="shared" si="39"/>
        <v/>
      </c>
      <c r="AL81" s="94" t="str">
        <f t="shared" si="39"/>
        <v/>
      </c>
    </row>
    <row r="82" spans="2:38" ht="12.75" customHeight="1" x14ac:dyDescent="0.2">
      <c r="B82" s="76"/>
      <c r="D82" s="79"/>
      <c r="E82" s="79"/>
      <c r="F82" s="31"/>
      <c r="G82" s="104"/>
      <c r="H82" s="105"/>
      <c r="I82" s="105"/>
      <c r="J82" s="100"/>
      <c r="K82" s="101"/>
      <c r="L82" s="101"/>
      <c r="M82" s="36"/>
      <c r="N82" s="101"/>
      <c r="O82" s="36"/>
      <c r="P82" s="94"/>
      <c r="Q82" s="37"/>
      <c r="R82" s="37"/>
      <c r="S82" s="37"/>
      <c r="T82" s="37"/>
      <c r="U82" s="37"/>
      <c r="V82" s="37"/>
      <c r="W82" s="94"/>
      <c r="X82" s="37"/>
      <c r="Y82" s="94"/>
      <c r="Z82" s="94"/>
      <c r="AA82" s="94"/>
      <c r="AB82" s="37"/>
      <c r="AC82" s="37"/>
      <c r="AD82" s="37"/>
      <c r="AE82" s="37"/>
      <c r="AF82" s="37"/>
      <c r="AG82" s="37"/>
      <c r="AH82" s="37"/>
      <c r="AI82" s="37"/>
      <c r="AJ82" s="94"/>
      <c r="AK82" s="94"/>
      <c r="AL82" s="94"/>
    </row>
    <row r="83" spans="2:38" ht="12.75" customHeight="1" x14ac:dyDescent="0.2">
      <c r="B83" s="76"/>
      <c r="D83" s="79"/>
      <c r="E83" s="79"/>
      <c r="F83" s="31"/>
      <c r="G83" s="104"/>
      <c r="H83" s="105"/>
      <c r="I83" s="105"/>
      <c r="J83" s="100"/>
      <c r="K83" s="101"/>
      <c r="L83" s="101"/>
      <c r="M83" s="36"/>
      <c r="N83" s="101"/>
      <c r="O83" s="36"/>
      <c r="P83" s="94"/>
      <c r="Q83" s="37"/>
      <c r="R83" s="37"/>
      <c r="S83" s="37"/>
      <c r="T83" s="37"/>
      <c r="U83" s="37"/>
      <c r="V83" s="37"/>
      <c r="W83" s="94"/>
      <c r="X83" s="37"/>
      <c r="Y83" s="94"/>
      <c r="Z83" s="94"/>
      <c r="AA83" s="94"/>
      <c r="AB83" s="37"/>
      <c r="AC83" s="37"/>
      <c r="AD83" s="37"/>
      <c r="AE83" s="37"/>
      <c r="AF83" s="37"/>
      <c r="AG83" s="37"/>
      <c r="AH83" s="37"/>
      <c r="AI83" s="37"/>
      <c r="AJ83" s="94"/>
      <c r="AK83" s="94"/>
      <c r="AL83" s="94"/>
    </row>
    <row r="84" spans="2:38" ht="12.75" customHeight="1" x14ac:dyDescent="0.2">
      <c r="B84" s="76"/>
      <c r="D84" s="79"/>
      <c r="E84" s="79"/>
      <c r="F84" s="31"/>
      <c r="G84" s="104"/>
      <c r="H84" s="105"/>
      <c r="I84" s="105"/>
      <c r="J84" s="100"/>
      <c r="K84" s="101"/>
      <c r="L84" s="101"/>
      <c r="M84" s="36"/>
      <c r="N84" s="101"/>
      <c r="O84" s="36"/>
      <c r="P84" s="94"/>
      <c r="Q84" s="37"/>
      <c r="R84" s="37"/>
      <c r="S84" s="37"/>
      <c r="T84" s="37"/>
      <c r="U84" s="37"/>
      <c r="V84" s="37"/>
      <c r="W84" s="94"/>
      <c r="X84" s="37"/>
      <c r="Y84" s="94"/>
      <c r="Z84" s="94"/>
      <c r="AA84" s="94"/>
      <c r="AB84" s="37"/>
      <c r="AC84" s="37"/>
      <c r="AD84" s="37"/>
      <c r="AE84" s="37"/>
      <c r="AF84" s="37"/>
      <c r="AG84" s="37"/>
      <c r="AH84" s="37"/>
      <c r="AI84" s="37"/>
      <c r="AJ84" s="94"/>
      <c r="AK84" s="94"/>
      <c r="AL84" s="94"/>
    </row>
    <row r="85" spans="2:38" ht="12.75" customHeight="1" x14ac:dyDescent="0.2">
      <c r="B85" s="76"/>
      <c r="D85" s="79"/>
      <c r="E85" s="79"/>
      <c r="F85" s="31"/>
      <c r="G85" s="104"/>
      <c r="H85" s="105"/>
      <c r="I85" s="105"/>
      <c r="J85" s="100"/>
      <c r="K85" s="101"/>
      <c r="L85" s="101"/>
      <c r="M85" s="36"/>
      <c r="N85" s="101"/>
      <c r="O85" s="36"/>
      <c r="P85" s="94"/>
      <c r="Q85" s="37"/>
      <c r="R85" s="37"/>
      <c r="S85" s="37"/>
      <c r="T85" s="37"/>
      <c r="U85" s="37"/>
      <c r="V85" s="37"/>
      <c r="W85" s="94"/>
      <c r="X85" s="37"/>
      <c r="Y85" s="94"/>
      <c r="Z85" s="94"/>
      <c r="AA85" s="94"/>
      <c r="AB85" s="37"/>
      <c r="AC85" s="37"/>
      <c r="AD85" s="37"/>
      <c r="AE85" s="37"/>
      <c r="AF85" s="37"/>
      <c r="AG85" s="37"/>
      <c r="AH85" s="37"/>
      <c r="AI85" s="37"/>
      <c r="AJ85" s="94"/>
      <c r="AK85" s="94"/>
      <c r="AL85" s="94"/>
    </row>
    <row r="86" spans="2:38" ht="12.75" customHeight="1" x14ac:dyDescent="0.2">
      <c r="B86" s="76"/>
      <c r="D86" s="79"/>
      <c r="E86" s="79"/>
      <c r="F86" s="31"/>
      <c r="G86" s="104"/>
      <c r="H86" s="105"/>
      <c r="I86" s="105"/>
      <c r="J86" s="100"/>
      <c r="K86" s="101"/>
      <c r="L86" s="101"/>
      <c r="M86" s="36"/>
      <c r="N86" s="101"/>
      <c r="O86" s="36"/>
      <c r="P86" s="94"/>
      <c r="Q86" s="37"/>
      <c r="R86" s="37"/>
      <c r="S86" s="37"/>
      <c r="T86" s="37"/>
      <c r="U86" s="37"/>
      <c r="V86" s="37"/>
      <c r="W86" s="94"/>
      <c r="X86" s="37"/>
      <c r="Y86" s="94"/>
      <c r="Z86" s="94"/>
      <c r="AA86" s="94"/>
      <c r="AB86" s="37"/>
      <c r="AC86" s="37"/>
      <c r="AD86" s="37"/>
      <c r="AE86" s="37"/>
      <c r="AF86" s="37"/>
      <c r="AG86" s="37"/>
      <c r="AH86" s="37"/>
      <c r="AI86" s="37"/>
      <c r="AJ86" s="94"/>
      <c r="AK86" s="94"/>
      <c r="AL86" s="94"/>
    </row>
    <row r="87" spans="2:38" ht="12.75" customHeight="1" x14ac:dyDescent="0.2">
      <c r="B87" s="76"/>
      <c r="D87" s="79"/>
      <c r="E87" s="79"/>
      <c r="F87" s="31"/>
      <c r="G87" s="104"/>
      <c r="H87" s="105"/>
      <c r="I87" s="105"/>
      <c r="J87" s="100"/>
      <c r="K87" s="101"/>
      <c r="L87" s="101"/>
      <c r="M87" s="36"/>
      <c r="N87" s="101"/>
      <c r="O87" s="36"/>
      <c r="P87" s="94"/>
      <c r="Q87" s="37"/>
      <c r="R87" s="37"/>
      <c r="S87" s="37"/>
      <c r="T87" s="37"/>
      <c r="U87" s="37"/>
      <c r="V87" s="37"/>
      <c r="W87" s="94"/>
      <c r="X87" s="37"/>
      <c r="Y87" s="94"/>
      <c r="Z87" s="94"/>
      <c r="AA87" s="94"/>
      <c r="AB87" s="37"/>
      <c r="AC87" s="37"/>
      <c r="AD87" s="37"/>
      <c r="AE87" s="37"/>
      <c r="AF87" s="37"/>
      <c r="AG87" s="37"/>
      <c r="AH87" s="37"/>
      <c r="AI87" s="37"/>
      <c r="AJ87" s="94"/>
      <c r="AK87" s="94"/>
      <c r="AL87" s="94"/>
    </row>
    <row r="88" spans="2:38" ht="12.75" customHeight="1" x14ac:dyDescent="0.2">
      <c r="B88" s="76"/>
      <c r="D88" s="79"/>
      <c r="E88" s="79"/>
      <c r="F88" s="31"/>
      <c r="G88" s="104"/>
      <c r="H88" s="105"/>
      <c r="I88" s="105"/>
      <c r="J88" s="100"/>
      <c r="K88" s="101"/>
      <c r="L88" s="101"/>
      <c r="M88" s="36"/>
      <c r="N88" s="101"/>
      <c r="O88" s="36"/>
      <c r="P88" s="94"/>
      <c r="Q88" s="37"/>
      <c r="R88" s="37"/>
      <c r="S88" s="37"/>
      <c r="T88" s="37"/>
      <c r="U88" s="37"/>
      <c r="V88" s="37"/>
      <c r="W88" s="94"/>
      <c r="X88" s="37"/>
      <c r="Y88" s="94"/>
      <c r="Z88" s="94"/>
      <c r="AA88" s="94"/>
      <c r="AB88" s="37"/>
      <c r="AC88" s="37"/>
      <c r="AD88" s="37"/>
      <c r="AE88" s="37"/>
      <c r="AF88" s="37"/>
      <c r="AG88" s="37"/>
      <c r="AH88" s="37"/>
      <c r="AI88" s="37"/>
      <c r="AJ88" s="94"/>
      <c r="AK88" s="94"/>
      <c r="AL88" s="94"/>
    </row>
    <row r="89" spans="2:38" ht="12.75" customHeight="1" x14ac:dyDescent="0.2">
      <c r="B89" s="76"/>
      <c r="D89" s="79"/>
      <c r="E89" s="79"/>
      <c r="F89" s="31"/>
      <c r="G89" s="104"/>
      <c r="H89" s="105"/>
      <c r="I89" s="105"/>
      <c r="J89" s="100"/>
      <c r="K89" s="101"/>
      <c r="L89" s="101"/>
      <c r="M89" s="36"/>
      <c r="N89" s="101"/>
      <c r="O89" s="36"/>
      <c r="P89" s="94"/>
      <c r="Q89" s="37"/>
      <c r="R89" s="37"/>
      <c r="S89" s="37"/>
      <c r="T89" s="37"/>
      <c r="U89" s="37"/>
      <c r="V89" s="37"/>
      <c r="W89" s="94"/>
      <c r="X89" s="37"/>
      <c r="Y89" s="94"/>
      <c r="Z89" s="94"/>
      <c r="AA89" s="94"/>
      <c r="AB89" s="37"/>
      <c r="AC89" s="37"/>
      <c r="AD89" s="37"/>
      <c r="AE89" s="37"/>
      <c r="AF89" s="37"/>
      <c r="AG89" s="37"/>
      <c r="AH89" s="37"/>
      <c r="AI89" s="37"/>
      <c r="AJ89" s="94"/>
      <c r="AK89" s="94"/>
      <c r="AL89" s="94"/>
    </row>
    <row r="90" spans="2:38" ht="12.75" customHeight="1" x14ac:dyDescent="0.2">
      <c r="B90" s="76"/>
      <c r="D90" s="79"/>
      <c r="E90" s="79"/>
      <c r="F90" s="31"/>
      <c r="G90" s="104"/>
      <c r="H90" s="105"/>
      <c r="I90" s="105"/>
      <c r="J90" s="100"/>
      <c r="K90" s="101"/>
      <c r="L90" s="101"/>
      <c r="M90" s="36"/>
      <c r="N90" s="101"/>
      <c r="O90" s="36"/>
      <c r="P90" s="94"/>
      <c r="Q90" s="37"/>
      <c r="R90" s="37"/>
      <c r="S90" s="37"/>
      <c r="T90" s="37"/>
      <c r="U90" s="37"/>
      <c r="V90" s="37"/>
      <c r="W90" s="94"/>
      <c r="X90" s="37"/>
      <c r="Y90" s="94"/>
      <c r="Z90" s="94"/>
      <c r="AA90" s="94"/>
      <c r="AB90" s="37"/>
      <c r="AC90" s="37"/>
      <c r="AD90" s="37"/>
      <c r="AE90" s="37"/>
      <c r="AF90" s="37"/>
      <c r="AG90" s="37"/>
      <c r="AH90" s="37"/>
      <c r="AI90" s="37"/>
      <c r="AJ90" s="94"/>
      <c r="AK90" s="94"/>
      <c r="AL90" s="94"/>
    </row>
    <row r="91" spans="2:38" ht="12.75" customHeight="1" x14ac:dyDescent="0.2">
      <c r="B91" s="76"/>
      <c r="D91" s="79"/>
      <c r="E91" s="79"/>
      <c r="F91" s="31"/>
      <c r="G91" s="104"/>
      <c r="H91" s="105"/>
      <c r="I91" s="105"/>
      <c r="J91" s="100"/>
      <c r="K91" s="101"/>
      <c r="L91" s="101"/>
      <c r="M91" s="36"/>
      <c r="N91" s="101"/>
      <c r="O91" s="36"/>
      <c r="P91" s="94"/>
      <c r="Q91" s="37"/>
      <c r="R91" s="37"/>
      <c r="S91" s="37"/>
      <c r="T91" s="37"/>
      <c r="U91" s="37"/>
      <c r="V91" s="37"/>
      <c r="W91" s="94"/>
      <c r="X91" s="37"/>
      <c r="Y91" s="94"/>
      <c r="Z91" s="94"/>
      <c r="AA91" s="94"/>
      <c r="AB91" s="37"/>
      <c r="AC91" s="37"/>
      <c r="AD91" s="37"/>
      <c r="AE91" s="37"/>
      <c r="AF91" s="37"/>
      <c r="AG91" s="37"/>
      <c r="AH91" s="37"/>
      <c r="AI91" s="37"/>
      <c r="AJ91" s="94"/>
      <c r="AK91" s="94"/>
      <c r="AL91" s="94"/>
    </row>
    <row r="92" spans="2:38" ht="12.75" customHeight="1" x14ac:dyDescent="0.2">
      <c r="B92" s="76"/>
      <c r="D92" s="79"/>
      <c r="E92" s="79"/>
      <c r="F92" s="31"/>
      <c r="G92" s="104"/>
      <c r="H92" s="105"/>
      <c r="I92" s="105"/>
      <c r="J92" s="100"/>
      <c r="K92" s="101"/>
      <c r="L92" s="101"/>
      <c r="M92" s="36"/>
      <c r="N92" s="101"/>
      <c r="O92" s="36"/>
      <c r="P92" s="94"/>
      <c r="Q92" s="37"/>
      <c r="R92" s="37"/>
      <c r="S92" s="37"/>
      <c r="T92" s="37"/>
      <c r="U92" s="37"/>
      <c r="V92" s="37"/>
      <c r="W92" s="94"/>
      <c r="X92" s="37"/>
      <c r="Y92" s="94"/>
      <c r="Z92" s="94"/>
      <c r="AA92" s="94"/>
      <c r="AB92" s="37"/>
      <c r="AC92" s="37"/>
      <c r="AD92" s="37"/>
      <c r="AE92" s="37"/>
      <c r="AF92" s="37"/>
      <c r="AG92" s="37"/>
      <c r="AH92" s="37"/>
      <c r="AI92" s="37"/>
      <c r="AJ92" s="94"/>
      <c r="AK92" s="94"/>
      <c r="AL92" s="94"/>
    </row>
    <row r="93" spans="2:38" ht="12.75" customHeight="1" thickBot="1" x14ac:dyDescent="0.25">
      <c r="B93" s="77"/>
      <c r="D93" s="80"/>
      <c r="E93" s="80"/>
      <c r="F93" s="32"/>
      <c r="G93" s="106"/>
      <c r="H93" s="107"/>
      <c r="I93" s="107"/>
      <c r="J93" s="9" t="str">
        <f t="shared" ref="J93:AL93" si="40">IF(OR(TRIM(J78)=0,TRIM(J78)=""),"",IF(IFERROR(TRIM(INDEX(QryItemNamed,MATCH(TRIM(J78),ITEM,0),3)),"")="LS","",IFERROR(TRIM(INDEX(QryItemNamed,MATCH(TRIM(J78),ITEM,0),3)),"")))</f>
        <v/>
      </c>
      <c r="K93" s="10" t="str">
        <f t="shared" si="40"/>
        <v/>
      </c>
      <c r="L93" s="10" t="str">
        <f t="shared" si="40"/>
        <v/>
      </c>
      <c r="M93" s="10"/>
      <c r="N93" s="10" t="str">
        <f t="shared" si="40"/>
        <v/>
      </c>
      <c r="O93" s="10"/>
      <c r="P93" s="10" t="str">
        <f t="shared" si="40"/>
        <v/>
      </c>
      <c r="Q93" s="10"/>
      <c r="R93" s="10"/>
      <c r="S93" s="10"/>
      <c r="T93" s="10"/>
      <c r="U93" s="10"/>
      <c r="V93" s="10"/>
      <c r="W93" s="10" t="str">
        <f t="shared" si="40"/>
        <v/>
      </c>
      <c r="X93" s="10"/>
      <c r="Y93" s="10" t="str">
        <f t="shared" si="40"/>
        <v/>
      </c>
      <c r="Z93" s="10" t="str">
        <f t="shared" si="40"/>
        <v/>
      </c>
      <c r="AA93" s="10" t="str">
        <f t="shared" si="40"/>
        <v/>
      </c>
      <c r="AB93" s="10"/>
      <c r="AC93" s="10"/>
      <c r="AD93" s="10"/>
      <c r="AE93" s="10"/>
      <c r="AF93" s="10"/>
      <c r="AG93" s="10"/>
      <c r="AH93" s="10"/>
      <c r="AI93" s="10"/>
      <c r="AJ93" s="10" t="str">
        <f t="shared" si="40"/>
        <v/>
      </c>
      <c r="AK93" s="10" t="str">
        <f t="shared" si="40"/>
        <v/>
      </c>
      <c r="AL93" s="10" t="str">
        <f t="shared" si="40"/>
        <v/>
      </c>
    </row>
    <row r="94" spans="2:38" ht="12.75" customHeight="1" x14ac:dyDescent="0.2">
      <c r="B94" s="26"/>
      <c r="D94" s="11"/>
      <c r="E94" s="11"/>
      <c r="F94" s="33"/>
      <c r="G94" s="12"/>
      <c r="H94" s="11" t="s">
        <v>2</v>
      </c>
      <c r="I94" s="12"/>
      <c r="J94" s="13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</row>
    <row r="95" spans="2:38" ht="12.75" customHeight="1" x14ac:dyDescent="0.2">
      <c r="B95" s="27"/>
      <c r="D95" s="14"/>
      <c r="E95" s="14"/>
      <c r="F95" s="34"/>
      <c r="G95" s="15"/>
      <c r="H95" s="14"/>
      <c r="I95" s="15"/>
      <c r="J95" s="16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</row>
    <row r="96" spans="2:38" ht="12.75" customHeight="1" x14ac:dyDescent="0.2">
      <c r="B96" s="27"/>
      <c r="D96" s="14"/>
      <c r="E96" s="14"/>
      <c r="F96" s="34"/>
      <c r="G96" s="15"/>
      <c r="H96" s="14"/>
      <c r="I96" s="15"/>
      <c r="J96" s="16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</row>
    <row r="97" spans="2:38" ht="12.75" customHeight="1" x14ac:dyDescent="0.2">
      <c r="B97" s="27"/>
      <c r="D97" s="14"/>
      <c r="E97" s="14"/>
      <c r="F97" s="34"/>
      <c r="G97" s="15"/>
      <c r="H97" s="14"/>
      <c r="I97" s="15"/>
      <c r="J97" s="16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</row>
    <row r="98" spans="2:38" ht="12.75" customHeight="1" x14ac:dyDescent="0.2">
      <c r="B98" s="27"/>
      <c r="D98" s="14"/>
      <c r="E98" s="14"/>
      <c r="F98" s="34"/>
      <c r="G98" s="15"/>
      <c r="H98" s="14"/>
      <c r="I98" s="15"/>
      <c r="J98" s="16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</row>
    <row r="99" spans="2:38" ht="12.75" customHeight="1" x14ac:dyDescent="0.2">
      <c r="B99" s="27"/>
      <c r="D99" s="14"/>
      <c r="E99" s="14"/>
      <c r="F99" s="34"/>
      <c r="G99" s="15"/>
      <c r="H99" s="14"/>
      <c r="I99" s="15"/>
      <c r="J99" s="16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</row>
    <row r="100" spans="2:38" ht="12.75" customHeight="1" x14ac:dyDescent="0.2">
      <c r="B100" s="27"/>
      <c r="D100" s="14"/>
      <c r="E100" s="14"/>
      <c r="F100" s="34"/>
      <c r="G100" s="15"/>
      <c r="H100" s="14"/>
      <c r="I100" s="15"/>
      <c r="J100" s="16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</row>
    <row r="101" spans="2:38" ht="12.75" customHeight="1" x14ac:dyDescent="0.2">
      <c r="B101" s="27"/>
      <c r="D101" s="14"/>
      <c r="E101" s="14"/>
      <c r="F101" s="34"/>
      <c r="G101" s="15"/>
      <c r="H101" s="14"/>
      <c r="I101" s="15"/>
      <c r="J101" s="16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</row>
    <row r="102" spans="2:38" ht="12.75" customHeight="1" x14ac:dyDescent="0.2">
      <c r="B102" s="27"/>
      <c r="D102" s="14"/>
      <c r="E102" s="14"/>
      <c r="F102" s="34"/>
      <c r="G102" s="15"/>
      <c r="H102" s="14"/>
      <c r="I102" s="15"/>
      <c r="J102" s="16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</row>
    <row r="103" spans="2:38" ht="12.75" customHeight="1" x14ac:dyDescent="0.2">
      <c r="B103" s="27"/>
      <c r="D103" s="14"/>
      <c r="E103" s="14"/>
      <c r="F103" s="34"/>
      <c r="G103" s="15"/>
      <c r="H103" s="14"/>
      <c r="I103" s="15"/>
      <c r="J103" s="16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</row>
    <row r="104" spans="2:38" ht="12.75" customHeight="1" x14ac:dyDescent="0.2">
      <c r="B104" s="27"/>
      <c r="D104" s="14"/>
      <c r="E104" s="14"/>
      <c r="F104" s="34"/>
      <c r="G104" s="15"/>
      <c r="H104" s="14"/>
      <c r="I104" s="15"/>
      <c r="J104" s="16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</row>
    <row r="105" spans="2:38" ht="12.75" customHeight="1" x14ac:dyDescent="0.2">
      <c r="B105" s="27"/>
      <c r="D105" s="14"/>
      <c r="E105" s="14"/>
      <c r="F105" s="34"/>
      <c r="G105" s="15"/>
      <c r="H105" s="14"/>
      <c r="I105" s="15"/>
      <c r="J105" s="16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</row>
    <row r="106" spans="2:38" ht="12.75" customHeight="1" x14ac:dyDescent="0.2">
      <c r="B106" s="27"/>
      <c r="D106" s="14"/>
      <c r="E106" s="14"/>
      <c r="F106" s="34"/>
      <c r="G106" s="15"/>
      <c r="H106" s="14"/>
      <c r="I106" s="15"/>
      <c r="J106" s="16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</row>
    <row r="107" spans="2:38" ht="12.75" customHeight="1" x14ac:dyDescent="0.2">
      <c r="B107" s="27"/>
      <c r="D107" s="14"/>
      <c r="E107" s="14"/>
      <c r="F107" s="34"/>
      <c r="G107" s="15"/>
      <c r="H107" s="14"/>
      <c r="I107" s="15"/>
      <c r="J107" s="16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</row>
    <row r="108" spans="2:38" ht="12.75" customHeight="1" x14ac:dyDescent="0.2">
      <c r="B108" s="27"/>
      <c r="D108" s="14"/>
      <c r="E108" s="14"/>
      <c r="F108" s="34"/>
      <c r="G108" s="15"/>
      <c r="H108" s="14"/>
      <c r="I108" s="15"/>
      <c r="J108" s="16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</row>
    <row r="109" spans="2:38" ht="12.75" customHeight="1" x14ac:dyDescent="0.2">
      <c r="B109" s="27"/>
      <c r="D109" s="14"/>
      <c r="E109" s="14"/>
      <c r="F109" s="34"/>
      <c r="G109" s="15"/>
      <c r="H109" s="14"/>
      <c r="I109" s="15"/>
      <c r="J109" s="16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</row>
    <row r="110" spans="2:38" ht="12.75" customHeight="1" x14ac:dyDescent="0.2">
      <c r="B110" s="27"/>
      <c r="D110" s="14"/>
      <c r="E110" s="14"/>
      <c r="F110" s="34"/>
      <c r="G110" s="15"/>
      <c r="H110" s="14"/>
      <c r="I110" s="15"/>
      <c r="J110" s="16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</row>
    <row r="111" spans="2:38" ht="12.75" customHeight="1" x14ac:dyDescent="0.2">
      <c r="B111" s="27"/>
      <c r="D111" s="14"/>
      <c r="E111" s="14"/>
      <c r="F111" s="34"/>
      <c r="G111" s="15"/>
      <c r="H111" s="14"/>
      <c r="I111" s="15"/>
      <c r="J111" s="16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</row>
    <row r="112" spans="2:38" ht="12.75" customHeight="1" x14ac:dyDescent="0.2">
      <c r="B112" s="27"/>
      <c r="D112" s="14"/>
      <c r="E112" s="14"/>
      <c r="F112" s="34"/>
      <c r="G112" s="15"/>
      <c r="H112" s="14"/>
      <c r="I112" s="15"/>
      <c r="J112" s="16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</row>
    <row r="113" spans="2:38" ht="12.75" customHeight="1" x14ac:dyDescent="0.2">
      <c r="B113" s="27"/>
      <c r="D113" s="14"/>
      <c r="E113" s="14"/>
      <c r="F113" s="34"/>
      <c r="G113" s="15"/>
      <c r="H113" s="14"/>
      <c r="I113" s="15"/>
      <c r="J113" s="16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</row>
    <row r="114" spans="2:38" ht="12.75" customHeight="1" x14ac:dyDescent="0.2">
      <c r="B114" s="27"/>
      <c r="D114" s="14"/>
      <c r="E114" s="14"/>
      <c r="F114" s="34"/>
      <c r="G114" s="15"/>
      <c r="H114" s="14"/>
      <c r="I114" s="15"/>
      <c r="J114" s="16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</row>
    <row r="115" spans="2:38" ht="12.75" customHeight="1" x14ac:dyDescent="0.2">
      <c r="B115" s="27"/>
      <c r="D115" s="14"/>
      <c r="E115" s="14"/>
      <c r="F115" s="34"/>
      <c r="G115" s="15"/>
      <c r="H115" s="14"/>
      <c r="I115" s="15"/>
      <c r="J115" s="16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</row>
    <row r="116" spans="2:38" ht="12.75" customHeight="1" x14ac:dyDescent="0.2">
      <c r="B116" s="27"/>
      <c r="D116" s="14"/>
      <c r="E116" s="14"/>
      <c r="F116" s="34"/>
      <c r="G116" s="15"/>
      <c r="H116" s="14"/>
      <c r="I116" s="15"/>
      <c r="J116" s="16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</row>
    <row r="117" spans="2:38" ht="12.75" customHeight="1" x14ac:dyDescent="0.2">
      <c r="B117" s="27"/>
      <c r="D117" s="14"/>
      <c r="E117" s="14"/>
      <c r="F117" s="34"/>
      <c r="G117" s="15"/>
      <c r="H117" s="14"/>
      <c r="I117" s="15"/>
      <c r="J117" s="16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</row>
    <row r="118" spans="2:38" ht="12.75" customHeight="1" x14ac:dyDescent="0.2">
      <c r="B118" s="27"/>
      <c r="D118" s="14"/>
      <c r="E118" s="14"/>
      <c r="F118" s="34"/>
      <c r="G118" s="15"/>
      <c r="H118" s="14"/>
      <c r="I118" s="15"/>
      <c r="J118" s="16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</row>
    <row r="119" spans="2:38" ht="12.75" customHeight="1" x14ac:dyDescent="0.2">
      <c r="B119" s="27"/>
      <c r="D119" s="14"/>
      <c r="E119" s="14"/>
      <c r="F119" s="34"/>
      <c r="G119" s="15"/>
      <c r="H119" s="14"/>
      <c r="I119" s="15"/>
      <c r="J119" s="16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</row>
    <row r="120" spans="2:38" ht="12.75" customHeight="1" x14ac:dyDescent="0.2">
      <c r="B120" s="27"/>
      <c r="D120" s="14"/>
      <c r="E120" s="14"/>
      <c r="F120" s="34"/>
      <c r="G120" s="15"/>
      <c r="H120" s="14"/>
      <c r="I120" s="15"/>
      <c r="J120" s="16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</row>
    <row r="121" spans="2:38" ht="12.75" customHeight="1" x14ac:dyDescent="0.2">
      <c r="B121" s="27"/>
      <c r="D121" s="14"/>
      <c r="E121" s="14"/>
      <c r="F121" s="34"/>
      <c r="G121" s="15"/>
      <c r="H121" s="14"/>
      <c r="I121" s="15"/>
      <c r="J121" s="16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</row>
    <row r="122" spans="2:38" ht="12.75" customHeight="1" x14ac:dyDescent="0.2">
      <c r="B122" s="27"/>
      <c r="D122" s="14"/>
      <c r="E122" s="14"/>
      <c r="F122" s="34"/>
      <c r="G122" s="15"/>
      <c r="H122" s="14"/>
      <c r="I122" s="15"/>
      <c r="J122" s="16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</row>
    <row r="123" spans="2:38" ht="12.75" customHeight="1" x14ac:dyDescent="0.2">
      <c r="B123" s="27"/>
      <c r="D123" s="14"/>
      <c r="E123" s="14"/>
      <c r="F123" s="34"/>
      <c r="G123" s="15"/>
      <c r="H123" s="14"/>
      <c r="I123" s="15"/>
      <c r="J123" s="16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</row>
    <row r="124" spans="2:38" ht="12.75" customHeight="1" x14ac:dyDescent="0.2">
      <c r="B124" s="27"/>
      <c r="D124" s="14"/>
      <c r="E124" s="14"/>
      <c r="F124" s="34"/>
      <c r="G124" s="15"/>
      <c r="H124" s="14"/>
      <c r="I124" s="15"/>
      <c r="J124" s="16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</row>
    <row r="125" spans="2:38" ht="12.75" customHeight="1" x14ac:dyDescent="0.2">
      <c r="B125" s="27"/>
      <c r="D125" s="14"/>
      <c r="E125" s="14"/>
      <c r="F125" s="34"/>
      <c r="G125" s="15"/>
      <c r="H125" s="14"/>
      <c r="I125" s="15"/>
      <c r="J125" s="16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</row>
    <row r="126" spans="2:38" ht="12.75" customHeight="1" x14ac:dyDescent="0.2">
      <c r="B126" s="27"/>
      <c r="D126" s="14"/>
      <c r="E126" s="14"/>
      <c r="F126" s="34"/>
      <c r="G126" s="15"/>
      <c r="H126" s="14"/>
      <c r="I126" s="15"/>
      <c r="J126" s="16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</row>
    <row r="127" spans="2:38" ht="12.75" customHeight="1" x14ac:dyDescent="0.2">
      <c r="B127" s="27"/>
      <c r="D127" s="14"/>
      <c r="E127" s="14"/>
      <c r="F127" s="34"/>
      <c r="G127" s="15"/>
      <c r="H127" s="14"/>
      <c r="I127" s="15"/>
      <c r="J127" s="16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</row>
    <row r="128" spans="2:38" ht="12.75" customHeight="1" x14ac:dyDescent="0.2">
      <c r="B128" s="27"/>
      <c r="D128" s="14"/>
      <c r="E128" s="14"/>
      <c r="F128" s="34"/>
      <c r="G128" s="15"/>
      <c r="H128" s="14"/>
      <c r="I128" s="15"/>
      <c r="J128" s="16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</row>
    <row r="129" spans="2:38" ht="12.75" customHeight="1" x14ac:dyDescent="0.2">
      <c r="B129" s="27"/>
      <c r="D129" s="14"/>
      <c r="E129" s="14"/>
      <c r="F129" s="34"/>
      <c r="G129" s="15"/>
      <c r="H129" s="14"/>
      <c r="I129" s="15"/>
      <c r="J129" s="16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</row>
    <row r="130" spans="2:38" ht="12.75" customHeight="1" x14ac:dyDescent="0.2">
      <c r="B130" s="27"/>
      <c r="D130" s="14"/>
      <c r="E130" s="14"/>
      <c r="F130" s="34"/>
      <c r="G130" s="15"/>
      <c r="H130" s="14"/>
      <c r="I130" s="15"/>
      <c r="J130" s="16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spans="2:38" ht="12.75" customHeight="1" x14ac:dyDescent="0.2">
      <c r="B131" s="27"/>
      <c r="D131" s="14"/>
      <c r="E131" s="14"/>
      <c r="F131" s="34"/>
      <c r="G131" s="15"/>
      <c r="H131" s="14"/>
      <c r="I131" s="15"/>
      <c r="J131" s="16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</row>
    <row r="132" spans="2:38" ht="12.75" customHeight="1" x14ac:dyDescent="0.2">
      <c r="B132" s="27"/>
      <c r="D132" s="14"/>
      <c r="E132" s="14"/>
      <c r="F132" s="34"/>
      <c r="G132" s="15"/>
      <c r="H132" s="14"/>
      <c r="I132" s="15"/>
      <c r="J132" s="16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</row>
    <row r="133" spans="2:38" ht="12.75" customHeight="1" x14ac:dyDescent="0.2">
      <c r="B133" s="27"/>
      <c r="D133" s="14"/>
      <c r="E133" s="14"/>
      <c r="F133" s="34"/>
      <c r="G133" s="15"/>
      <c r="H133" s="14"/>
      <c r="I133" s="15"/>
      <c r="J133" s="16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</row>
    <row r="134" spans="2:38" ht="12.75" customHeight="1" x14ac:dyDescent="0.2">
      <c r="B134" s="27"/>
      <c r="D134" s="14"/>
      <c r="E134" s="14"/>
      <c r="F134" s="34"/>
      <c r="G134" s="15"/>
      <c r="H134" s="14"/>
      <c r="I134" s="15"/>
      <c r="J134" s="16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</row>
    <row r="135" spans="2:38" ht="12.75" customHeight="1" x14ac:dyDescent="0.2">
      <c r="B135" s="27"/>
      <c r="D135" s="14"/>
      <c r="E135" s="14"/>
      <c r="F135" s="34"/>
      <c r="G135" s="15"/>
      <c r="H135" s="14"/>
      <c r="I135" s="15"/>
      <c r="J135" s="16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</row>
    <row r="136" spans="2:38" ht="12.75" customHeight="1" x14ac:dyDescent="0.2">
      <c r="B136" s="27"/>
      <c r="D136" s="14"/>
      <c r="E136" s="14"/>
      <c r="F136" s="34"/>
      <c r="G136" s="15"/>
      <c r="H136" s="14"/>
      <c r="I136" s="15"/>
      <c r="J136" s="16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</row>
    <row r="137" spans="2:38" ht="12.75" customHeight="1" x14ac:dyDescent="0.2">
      <c r="B137" s="27"/>
      <c r="D137" s="14"/>
      <c r="E137" s="14"/>
      <c r="F137" s="34"/>
      <c r="G137" s="15"/>
      <c r="H137" s="14"/>
      <c r="I137" s="15"/>
      <c r="J137" s="16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</row>
    <row r="138" spans="2:38" ht="12.75" customHeight="1" x14ac:dyDescent="0.2">
      <c r="B138" s="27"/>
      <c r="D138" s="14"/>
      <c r="E138" s="14"/>
      <c r="F138" s="34"/>
      <c r="G138" s="15"/>
      <c r="H138" s="14"/>
      <c r="I138" s="15"/>
      <c r="J138" s="16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</row>
    <row r="139" spans="2:38" ht="12.75" customHeight="1" x14ac:dyDescent="0.2">
      <c r="B139" s="27"/>
      <c r="D139" s="14"/>
      <c r="E139" s="14"/>
      <c r="F139" s="34"/>
      <c r="G139" s="15"/>
      <c r="H139" s="14"/>
      <c r="I139" s="15"/>
      <c r="J139" s="16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</row>
    <row r="140" spans="2:38" ht="12.75" customHeight="1" x14ac:dyDescent="0.2">
      <c r="B140" s="27"/>
      <c r="D140" s="14"/>
      <c r="E140" s="14"/>
      <c r="F140" s="34"/>
      <c r="G140" s="15"/>
      <c r="H140" s="14"/>
      <c r="I140" s="15"/>
      <c r="J140" s="16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</row>
    <row r="141" spans="2:38" ht="12.75" customHeight="1" x14ac:dyDescent="0.2">
      <c r="B141" s="27"/>
      <c r="D141" s="14"/>
      <c r="E141" s="14"/>
      <c r="F141" s="34"/>
      <c r="G141" s="15"/>
      <c r="H141" s="14"/>
      <c r="I141" s="15"/>
      <c r="J141" s="16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</row>
    <row r="142" spans="2:38" ht="12.75" customHeight="1" x14ac:dyDescent="0.2">
      <c r="B142" s="27"/>
      <c r="D142" s="14"/>
      <c r="E142" s="14"/>
      <c r="F142" s="34"/>
      <c r="G142" s="15"/>
      <c r="H142" s="14"/>
      <c r="I142" s="15"/>
      <c r="J142" s="16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</row>
    <row r="143" spans="2:38" ht="12.75" customHeight="1" x14ac:dyDescent="0.2">
      <c r="B143" s="27"/>
      <c r="D143" s="14"/>
      <c r="E143" s="14"/>
      <c r="F143" s="34"/>
      <c r="G143" s="15"/>
      <c r="H143" s="14"/>
      <c r="I143" s="15"/>
      <c r="J143" s="16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</row>
    <row r="144" spans="2:38" ht="12.75" customHeight="1" x14ac:dyDescent="0.2">
      <c r="B144" s="27"/>
      <c r="D144" s="14"/>
      <c r="E144" s="14"/>
      <c r="F144" s="34"/>
      <c r="G144" s="15"/>
      <c r="H144" s="14"/>
      <c r="I144" s="15"/>
      <c r="J144" s="16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</row>
    <row r="145" spans="2:38" ht="12.75" customHeight="1" x14ac:dyDescent="0.2">
      <c r="B145" s="27"/>
      <c r="D145" s="14"/>
      <c r="E145" s="14"/>
      <c r="F145" s="34"/>
      <c r="G145" s="15"/>
      <c r="H145" s="14"/>
      <c r="I145" s="15"/>
      <c r="J145" s="16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</row>
    <row r="146" spans="2:38" ht="12.75" customHeight="1" x14ac:dyDescent="0.2">
      <c r="B146" s="27"/>
      <c r="D146" s="14"/>
      <c r="E146" s="14"/>
      <c r="F146" s="34"/>
      <c r="G146" s="15"/>
      <c r="H146" s="14"/>
      <c r="I146" s="15"/>
      <c r="J146" s="16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</row>
    <row r="147" spans="2:38" ht="12.75" customHeight="1" x14ac:dyDescent="0.2">
      <c r="B147" s="27"/>
      <c r="D147" s="14"/>
      <c r="E147" s="14"/>
      <c r="F147" s="34"/>
      <c r="G147" s="15"/>
      <c r="H147" s="14"/>
      <c r="I147" s="15"/>
      <c r="J147" s="16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</row>
    <row r="148" spans="2:38" ht="12.75" customHeight="1" x14ac:dyDescent="0.2">
      <c r="B148" s="27"/>
      <c r="D148" s="14"/>
      <c r="E148" s="14"/>
      <c r="F148" s="34"/>
      <c r="G148" s="15"/>
      <c r="H148" s="14"/>
      <c r="I148" s="15"/>
      <c r="J148" s="16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</row>
    <row r="149" spans="2:38" ht="12.75" customHeight="1" x14ac:dyDescent="0.2">
      <c r="B149" s="27"/>
      <c r="D149" s="14"/>
      <c r="E149" s="14"/>
      <c r="F149" s="34"/>
      <c r="G149" s="15"/>
      <c r="H149" s="14"/>
      <c r="I149" s="15"/>
      <c r="J149" s="16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</row>
    <row r="150" spans="2:38" ht="12.75" customHeight="1" x14ac:dyDescent="0.2">
      <c r="B150" s="27"/>
      <c r="D150" s="14"/>
      <c r="E150" s="14"/>
      <c r="F150" s="34"/>
      <c r="G150" s="15"/>
      <c r="H150" s="14"/>
      <c r="I150" s="15"/>
      <c r="J150" s="16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</row>
    <row r="151" spans="2:38" ht="12.75" customHeight="1" x14ac:dyDescent="0.2">
      <c r="B151" s="27"/>
      <c r="D151" s="14"/>
      <c r="E151" s="14"/>
      <c r="F151" s="34"/>
      <c r="G151" s="15"/>
      <c r="H151" s="14"/>
      <c r="I151" s="15"/>
      <c r="J151" s="16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</row>
    <row r="152" spans="2:38" ht="12.75" customHeight="1" x14ac:dyDescent="0.2">
      <c r="B152" s="27"/>
      <c r="D152" s="14"/>
      <c r="E152" s="14"/>
      <c r="F152" s="34"/>
      <c r="G152" s="15"/>
      <c r="H152" s="14"/>
      <c r="I152" s="15"/>
      <c r="J152" s="16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</row>
    <row r="153" spans="2:38" ht="12.75" customHeight="1" thickBot="1" x14ac:dyDescent="0.25">
      <c r="B153" s="28"/>
      <c r="D153" s="14"/>
      <c r="E153" s="14"/>
      <c r="F153" s="34"/>
      <c r="G153" s="15"/>
      <c r="H153" s="14"/>
      <c r="I153" s="15"/>
      <c r="J153" s="16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</row>
    <row r="154" spans="2:38" ht="12.75" customHeight="1" x14ac:dyDescent="0.2">
      <c r="B154" s="5" t="s">
        <v>10</v>
      </c>
      <c r="D154" s="81" t="s">
        <v>3</v>
      </c>
      <c r="E154" s="82"/>
      <c r="F154" s="82"/>
      <c r="G154" s="82"/>
      <c r="H154" s="82"/>
      <c r="I154" s="82"/>
      <c r="J154" s="17" t="str">
        <f>IF(J78="","",IF(J93="",IF(SUM(COUNTIF(J94:J153,"LS")+COUNTIF(J94:J153,"LUMP"))&gt;0,"LS",""),IF(SUM(J94:J153)&gt;0,ROUNDUP(SUM(J94:J153),0),"")))</f>
        <v/>
      </c>
      <c r="K154" s="17" t="str">
        <f t="shared" ref="K154" si="41">IF(K78="","",IF(K93="",IF(SUM(COUNTIF(K94:K153,"LS")+COUNTIF(K94:K153,"LUMP"))&gt;0,"LS",""),IF(SUM(K94:K153)&gt;0,ROUNDUP(SUM(K94:K153),0),"")))</f>
        <v/>
      </c>
      <c r="L154" s="17" t="str">
        <f t="shared" ref="L154" si="42">IF(L78="","",IF(L93="",IF(SUM(COUNTIF(L94:L153,"LS")+COUNTIF(L94:L153,"LUMP"))&gt;0,"LS",""),IF(SUM(L94:L153)&gt;0,ROUNDUP(SUM(L94:L153),0),"")))</f>
        <v/>
      </c>
      <c r="M154" s="17"/>
      <c r="N154" s="17" t="str">
        <f t="shared" ref="N154" si="43">IF(N78="","",IF(N93="",IF(SUM(COUNTIF(N94:N153,"LS")+COUNTIF(N94:N153,"LUMP"))&gt;0,"LS",""),IF(SUM(N94:N153)&gt;0,ROUNDUP(SUM(N94:N153),0),"")))</f>
        <v/>
      </c>
      <c r="O154" s="17"/>
      <c r="P154" s="17" t="str">
        <f t="shared" ref="P154" si="44">IF(P78="","",IF(P93="",IF(SUM(COUNTIF(P94:P153,"LS")+COUNTIF(P94:P153,"LUMP"))&gt;0,"LS",""),IF(SUM(P94:P153)&gt;0,ROUNDUP(SUM(P94:P153),0),"")))</f>
        <v/>
      </c>
      <c r="Q154" s="17"/>
      <c r="R154" s="17"/>
      <c r="S154" s="17"/>
      <c r="T154" s="17"/>
      <c r="U154" s="17"/>
      <c r="V154" s="17"/>
      <c r="W154" s="17" t="str">
        <f t="shared" ref="W154" si="45">IF(W78="","",IF(W93="",IF(SUM(COUNTIF(W94:W153,"LS")+COUNTIF(W94:W153,"LUMP"))&gt;0,"LS",""),IF(SUM(W94:W153)&gt;0,ROUNDUP(SUM(W94:W153),0),"")))</f>
        <v/>
      </c>
      <c r="X154" s="17"/>
      <c r="Y154" s="17" t="str">
        <f t="shared" ref="Y154" si="46">IF(Y78="","",IF(Y93="",IF(SUM(COUNTIF(Y94:Y153,"LS")+COUNTIF(Y94:Y153,"LUMP"))&gt;0,"LS",""),IF(SUM(Y94:Y153)&gt;0,ROUNDUP(SUM(Y94:Y153),0),"")))</f>
        <v/>
      </c>
      <c r="Z154" s="17" t="str">
        <f t="shared" ref="Z154" si="47">IF(Z78="","",IF(Z93="",IF(SUM(COUNTIF(Z94:Z153,"LS")+COUNTIF(Z94:Z153,"LUMP"))&gt;0,"LS",""),IF(SUM(Z94:Z153)&gt;0,ROUNDUP(SUM(Z94:Z153),0),"")))</f>
        <v/>
      </c>
      <c r="AA154" s="17" t="str">
        <f t="shared" ref="AA154" si="48">IF(AA78="","",IF(AA93="",IF(SUM(COUNTIF(AA94:AA153,"LS")+COUNTIF(AA94:AA153,"LUMP"))&gt;0,"LS",""),IF(SUM(AA94:AA153)&gt;0,ROUNDUP(SUM(AA94:AA153),0),"")))</f>
        <v/>
      </c>
      <c r="AB154" s="17"/>
      <c r="AC154" s="17"/>
      <c r="AD154" s="17"/>
      <c r="AE154" s="17"/>
      <c r="AF154" s="17"/>
      <c r="AG154" s="17"/>
      <c r="AH154" s="17"/>
      <c r="AI154" s="17"/>
      <c r="AJ154" s="17" t="str">
        <f t="shared" ref="AJ154" si="49">IF(AJ78="","",IF(AJ93="",IF(SUM(COUNTIF(AJ94:AJ153,"LS")+COUNTIF(AJ94:AJ153,"LUMP"))&gt;0,"LS",""),IF(SUM(AJ94:AJ153)&gt;0,ROUNDUP(SUM(AJ94:AJ153),0),"")))</f>
        <v/>
      </c>
      <c r="AK154" s="17" t="str">
        <f t="shared" ref="AK154" si="50">IF(AK78="","",IF(AK93="",IF(SUM(COUNTIF(AK94:AK153,"LS")+COUNTIF(AK94:AK153,"LUMP"))&gt;0,"LS",""),IF(SUM(AK94:AK153)&gt;0,ROUNDUP(SUM(AK94:AK153),0),"")))</f>
        <v/>
      </c>
      <c r="AL154" s="17" t="str">
        <f t="shared" ref="AL154" si="51">IF(AL78="","",IF(AL93="",IF(SUM(COUNTIF(AL94:AL153,"LS")+COUNTIF(AL94:AL153,"LUMP"))&gt;0,"LS",""),IF(SUM(AL94:AL153)&gt;0,ROUNDUP(SUM(AL94:AL153),0),"")))</f>
        <v/>
      </c>
    </row>
    <row r="155" spans="2:38" ht="12.75" customHeight="1" thickBot="1" x14ac:dyDescent="0.25"/>
    <row r="156" spans="2:38" ht="12.75" customHeight="1" thickBot="1" x14ac:dyDescent="0.25">
      <c r="B156" s="25" t="s">
        <v>8</v>
      </c>
      <c r="D156" s="95">
        <f>D77+1</f>
        <v>3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</row>
    <row r="157" spans="2:38" ht="12.75" customHeight="1" thickBot="1" x14ac:dyDescent="0.25">
      <c r="B157" s="29"/>
      <c r="D157" s="96" t="s">
        <v>6</v>
      </c>
      <c r="E157" s="96"/>
      <c r="F157" s="96"/>
      <c r="G157" s="96"/>
      <c r="H157" s="96"/>
      <c r="I157" s="96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</row>
    <row r="158" spans="2:38" ht="12.75" customHeight="1" thickBot="1" x14ac:dyDescent="0.25">
      <c r="D158" s="84" t="s">
        <v>7</v>
      </c>
      <c r="E158" s="84"/>
      <c r="F158" s="84"/>
      <c r="G158" s="84"/>
      <c r="H158" s="84"/>
      <c r="I158" s="84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</row>
    <row r="159" spans="2:38" ht="12.75" customHeight="1" x14ac:dyDescent="0.2">
      <c r="B159" s="75" t="s">
        <v>9</v>
      </c>
      <c r="D159" s="78" t="s">
        <v>18</v>
      </c>
      <c r="E159" s="78" t="s">
        <v>0</v>
      </c>
      <c r="F159" s="30"/>
      <c r="G159" s="102" t="s">
        <v>1</v>
      </c>
      <c r="H159" s="103"/>
      <c r="I159" s="103"/>
      <c r="J159" s="7" t="str">
        <f t="shared" ref="J159:AL159" si="52">IF(OR(TRIM(J157)=0,TRIM(J157)=""),"",IF(IFERROR(TRIM(INDEX(QryItemNamed,MATCH(TRIM(J157),ITEM,0),2)),"")="Y","SPECIAL",LEFT(IFERROR(TRIM(INDEX(ITEM,MATCH(TRIM(J157),ITEM,0))),""),3)))</f>
        <v/>
      </c>
      <c r="K159" s="8" t="str">
        <f t="shared" si="52"/>
        <v/>
      </c>
      <c r="L159" s="8" t="str">
        <f t="shared" si="52"/>
        <v/>
      </c>
      <c r="M159" s="8"/>
      <c r="N159" s="8" t="str">
        <f t="shared" si="52"/>
        <v/>
      </c>
      <c r="O159" s="8"/>
      <c r="P159" s="8" t="str">
        <f t="shared" si="52"/>
        <v/>
      </c>
      <c r="Q159" s="8"/>
      <c r="R159" s="8"/>
      <c r="S159" s="8"/>
      <c r="T159" s="8"/>
      <c r="U159" s="8"/>
      <c r="V159" s="8"/>
      <c r="W159" s="8" t="str">
        <f t="shared" si="52"/>
        <v/>
      </c>
      <c r="X159" s="8"/>
      <c r="Y159" s="8" t="str">
        <f t="shared" si="52"/>
        <v/>
      </c>
      <c r="Z159" s="8" t="str">
        <f t="shared" si="52"/>
        <v/>
      </c>
      <c r="AA159" s="8" t="str">
        <f t="shared" si="52"/>
        <v/>
      </c>
      <c r="AB159" s="8"/>
      <c r="AC159" s="8"/>
      <c r="AD159" s="8"/>
      <c r="AE159" s="8"/>
      <c r="AF159" s="8"/>
      <c r="AG159" s="8"/>
      <c r="AH159" s="8"/>
      <c r="AI159" s="8"/>
      <c r="AJ159" s="8" t="str">
        <f t="shared" si="52"/>
        <v/>
      </c>
      <c r="AK159" s="8" t="str">
        <f t="shared" si="52"/>
        <v/>
      </c>
      <c r="AL159" s="8" t="str">
        <f t="shared" si="52"/>
        <v/>
      </c>
    </row>
    <row r="160" spans="2:38" ht="12.75" customHeight="1" x14ac:dyDescent="0.2">
      <c r="B160" s="76"/>
      <c r="D160" s="79"/>
      <c r="E160" s="79"/>
      <c r="F160" s="31"/>
      <c r="G160" s="104"/>
      <c r="H160" s="105"/>
      <c r="I160" s="105"/>
      <c r="J160" s="100" t="str">
        <f t="shared" ref="J160:AL160" si="53">IF(OR(TRIM(J157)=0,TRIM(J157)=""),IF(J158="","",J158),IF(IFERROR(TRIM(INDEX(QryItemNamed,MATCH(TRIM(J157),ITEM,0),2)),"")="Y",TRIM(RIGHT(IFERROR(TRIM(INDEX(QryItemNamed,MATCH(TRIM(J157),ITEM,0),4)),"123456789012"),LEN(IFERROR(TRIM(INDEX(QryItemNamed,MATCH(TRIM(J157),ITEM,0),4)),"123456789012"))-9))&amp;J158,IFERROR(TRIM(INDEX(QryItemNamed,MATCH(TRIM(J157),ITEM,0),4))&amp;J158,"ITEM CODE DOES NOT EXIST IN ITEM MASTER")))</f>
        <v/>
      </c>
      <c r="K160" s="101" t="str">
        <f t="shared" si="53"/>
        <v/>
      </c>
      <c r="L160" s="101" t="str">
        <f t="shared" si="53"/>
        <v/>
      </c>
      <c r="M160" s="36"/>
      <c r="N160" s="101" t="str">
        <f t="shared" si="53"/>
        <v/>
      </c>
      <c r="O160" s="36"/>
      <c r="P160" s="94" t="str">
        <f t="shared" si="53"/>
        <v/>
      </c>
      <c r="Q160" s="37"/>
      <c r="R160" s="37"/>
      <c r="S160" s="37"/>
      <c r="T160" s="37"/>
      <c r="U160" s="37"/>
      <c r="V160" s="37"/>
      <c r="W160" s="94" t="str">
        <f t="shared" si="53"/>
        <v/>
      </c>
      <c r="X160" s="37"/>
      <c r="Y160" s="94" t="str">
        <f t="shared" si="53"/>
        <v/>
      </c>
      <c r="Z160" s="94" t="str">
        <f t="shared" si="53"/>
        <v/>
      </c>
      <c r="AA160" s="94" t="str">
        <f t="shared" si="53"/>
        <v/>
      </c>
      <c r="AB160" s="37"/>
      <c r="AC160" s="37"/>
      <c r="AD160" s="37"/>
      <c r="AE160" s="37"/>
      <c r="AF160" s="37"/>
      <c r="AG160" s="37"/>
      <c r="AH160" s="37"/>
      <c r="AI160" s="37"/>
      <c r="AJ160" s="94" t="str">
        <f t="shared" si="53"/>
        <v/>
      </c>
      <c r="AK160" s="94" t="str">
        <f t="shared" si="53"/>
        <v/>
      </c>
      <c r="AL160" s="94" t="str">
        <f t="shared" si="53"/>
        <v/>
      </c>
    </row>
    <row r="161" spans="2:38" ht="12.75" customHeight="1" x14ac:dyDescent="0.2">
      <c r="B161" s="76"/>
      <c r="D161" s="79"/>
      <c r="E161" s="79"/>
      <c r="F161" s="31"/>
      <c r="G161" s="104"/>
      <c r="H161" s="105"/>
      <c r="I161" s="105"/>
      <c r="J161" s="100"/>
      <c r="K161" s="101"/>
      <c r="L161" s="101"/>
      <c r="M161" s="36"/>
      <c r="N161" s="101"/>
      <c r="O161" s="36"/>
      <c r="P161" s="94"/>
      <c r="Q161" s="37"/>
      <c r="R161" s="37"/>
      <c r="S161" s="37"/>
      <c r="T161" s="37"/>
      <c r="U161" s="37"/>
      <c r="V161" s="37"/>
      <c r="W161" s="94"/>
      <c r="X161" s="37"/>
      <c r="Y161" s="94"/>
      <c r="Z161" s="94"/>
      <c r="AA161" s="94"/>
      <c r="AB161" s="37"/>
      <c r="AC161" s="37"/>
      <c r="AD161" s="37"/>
      <c r="AE161" s="37"/>
      <c r="AF161" s="37"/>
      <c r="AG161" s="37"/>
      <c r="AH161" s="37"/>
      <c r="AI161" s="37"/>
      <c r="AJ161" s="94"/>
      <c r="AK161" s="94"/>
      <c r="AL161" s="94"/>
    </row>
    <row r="162" spans="2:38" ht="12.75" customHeight="1" x14ac:dyDescent="0.2">
      <c r="B162" s="76"/>
      <c r="D162" s="79"/>
      <c r="E162" s="79"/>
      <c r="F162" s="31"/>
      <c r="G162" s="104"/>
      <c r="H162" s="105"/>
      <c r="I162" s="105"/>
      <c r="J162" s="100"/>
      <c r="K162" s="101"/>
      <c r="L162" s="101"/>
      <c r="M162" s="36"/>
      <c r="N162" s="101"/>
      <c r="O162" s="36"/>
      <c r="P162" s="94"/>
      <c r="Q162" s="37"/>
      <c r="R162" s="37"/>
      <c r="S162" s="37"/>
      <c r="T162" s="37"/>
      <c r="U162" s="37"/>
      <c r="V162" s="37"/>
      <c r="W162" s="94"/>
      <c r="X162" s="37"/>
      <c r="Y162" s="94"/>
      <c r="Z162" s="94"/>
      <c r="AA162" s="94"/>
      <c r="AB162" s="37"/>
      <c r="AC162" s="37"/>
      <c r="AD162" s="37"/>
      <c r="AE162" s="37"/>
      <c r="AF162" s="37"/>
      <c r="AG162" s="37"/>
      <c r="AH162" s="37"/>
      <c r="AI162" s="37"/>
      <c r="AJ162" s="94"/>
      <c r="AK162" s="94"/>
      <c r="AL162" s="94"/>
    </row>
    <row r="163" spans="2:38" ht="12.75" customHeight="1" x14ac:dyDescent="0.2">
      <c r="B163" s="76"/>
      <c r="D163" s="79"/>
      <c r="E163" s="79"/>
      <c r="F163" s="31"/>
      <c r="G163" s="104"/>
      <c r="H163" s="105"/>
      <c r="I163" s="105"/>
      <c r="J163" s="100"/>
      <c r="K163" s="101"/>
      <c r="L163" s="101"/>
      <c r="M163" s="36"/>
      <c r="N163" s="101"/>
      <c r="O163" s="36"/>
      <c r="P163" s="94"/>
      <c r="Q163" s="37"/>
      <c r="R163" s="37"/>
      <c r="S163" s="37"/>
      <c r="T163" s="37"/>
      <c r="U163" s="37"/>
      <c r="V163" s="37"/>
      <c r="W163" s="94"/>
      <c r="X163" s="37"/>
      <c r="Y163" s="94"/>
      <c r="Z163" s="94"/>
      <c r="AA163" s="94"/>
      <c r="AB163" s="37"/>
      <c r="AC163" s="37"/>
      <c r="AD163" s="37"/>
      <c r="AE163" s="37"/>
      <c r="AF163" s="37"/>
      <c r="AG163" s="37"/>
      <c r="AH163" s="37"/>
      <c r="AI163" s="37"/>
      <c r="AJ163" s="94"/>
      <c r="AK163" s="94"/>
      <c r="AL163" s="94"/>
    </row>
    <row r="164" spans="2:38" ht="12.75" customHeight="1" x14ac:dyDescent="0.2">
      <c r="B164" s="76"/>
      <c r="D164" s="79"/>
      <c r="E164" s="79"/>
      <c r="F164" s="31"/>
      <c r="G164" s="104"/>
      <c r="H164" s="105"/>
      <c r="I164" s="105"/>
      <c r="J164" s="100"/>
      <c r="K164" s="101"/>
      <c r="L164" s="101"/>
      <c r="M164" s="36"/>
      <c r="N164" s="101"/>
      <c r="O164" s="36"/>
      <c r="P164" s="94"/>
      <c r="Q164" s="37"/>
      <c r="R164" s="37"/>
      <c r="S164" s="37"/>
      <c r="T164" s="37"/>
      <c r="U164" s="37"/>
      <c r="V164" s="37"/>
      <c r="W164" s="94"/>
      <c r="X164" s="37"/>
      <c r="Y164" s="94"/>
      <c r="Z164" s="94"/>
      <c r="AA164" s="94"/>
      <c r="AB164" s="37"/>
      <c r="AC164" s="37"/>
      <c r="AD164" s="37"/>
      <c r="AE164" s="37"/>
      <c r="AF164" s="37"/>
      <c r="AG164" s="37"/>
      <c r="AH164" s="37"/>
      <c r="AI164" s="37"/>
      <c r="AJ164" s="94"/>
      <c r="AK164" s="94"/>
      <c r="AL164" s="94"/>
    </row>
    <row r="165" spans="2:38" ht="12.75" customHeight="1" x14ac:dyDescent="0.2">
      <c r="B165" s="76"/>
      <c r="D165" s="79"/>
      <c r="E165" s="79"/>
      <c r="F165" s="31"/>
      <c r="G165" s="104"/>
      <c r="H165" s="105"/>
      <c r="I165" s="105"/>
      <c r="J165" s="100"/>
      <c r="K165" s="101"/>
      <c r="L165" s="101"/>
      <c r="M165" s="36"/>
      <c r="N165" s="101"/>
      <c r="O165" s="36"/>
      <c r="P165" s="94"/>
      <c r="Q165" s="37"/>
      <c r="R165" s="37"/>
      <c r="S165" s="37"/>
      <c r="T165" s="37"/>
      <c r="U165" s="37"/>
      <c r="V165" s="37"/>
      <c r="W165" s="94"/>
      <c r="X165" s="37"/>
      <c r="Y165" s="94"/>
      <c r="Z165" s="94"/>
      <c r="AA165" s="94"/>
      <c r="AB165" s="37"/>
      <c r="AC165" s="37"/>
      <c r="AD165" s="37"/>
      <c r="AE165" s="37"/>
      <c r="AF165" s="37"/>
      <c r="AG165" s="37"/>
      <c r="AH165" s="37"/>
      <c r="AI165" s="37"/>
      <c r="AJ165" s="94"/>
      <c r="AK165" s="94"/>
      <c r="AL165" s="94"/>
    </row>
    <row r="166" spans="2:38" ht="12.75" customHeight="1" x14ac:dyDescent="0.2">
      <c r="B166" s="76"/>
      <c r="D166" s="79"/>
      <c r="E166" s="79"/>
      <c r="F166" s="31"/>
      <c r="G166" s="104"/>
      <c r="H166" s="105"/>
      <c r="I166" s="105"/>
      <c r="J166" s="100"/>
      <c r="K166" s="101"/>
      <c r="L166" s="101"/>
      <c r="M166" s="36"/>
      <c r="N166" s="101"/>
      <c r="O166" s="36"/>
      <c r="P166" s="94"/>
      <c r="Q166" s="37"/>
      <c r="R166" s="37"/>
      <c r="S166" s="37"/>
      <c r="T166" s="37"/>
      <c r="U166" s="37"/>
      <c r="V166" s="37"/>
      <c r="W166" s="94"/>
      <c r="X166" s="37"/>
      <c r="Y166" s="94"/>
      <c r="Z166" s="94"/>
      <c r="AA166" s="94"/>
      <c r="AB166" s="37"/>
      <c r="AC166" s="37"/>
      <c r="AD166" s="37"/>
      <c r="AE166" s="37"/>
      <c r="AF166" s="37"/>
      <c r="AG166" s="37"/>
      <c r="AH166" s="37"/>
      <c r="AI166" s="37"/>
      <c r="AJ166" s="94"/>
      <c r="AK166" s="94"/>
      <c r="AL166" s="94"/>
    </row>
    <row r="167" spans="2:38" ht="12.75" customHeight="1" x14ac:dyDescent="0.2">
      <c r="B167" s="76"/>
      <c r="D167" s="79"/>
      <c r="E167" s="79"/>
      <c r="F167" s="31"/>
      <c r="G167" s="104"/>
      <c r="H167" s="105"/>
      <c r="I167" s="105"/>
      <c r="J167" s="100"/>
      <c r="K167" s="101"/>
      <c r="L167" s="101"/>
      <c r="M167" s="36"/>
      <c r="N167" s="101"/>
      <c r="O167" s="36"/>
      <c r="P167" s="94"/>
      <c r="Q167" s="37"/>
      <c r="R167" s="37"/>
      <c r="S167" s="37"/>
      <c r="T167" s="37"/>
      <c r="U167" s="37"/>
      <c r="V167" s="37"/>
      <c r="W167" s="94"/>
      <c r="X167" s="37"/>
      <c r="Y167" s="94"/>
      <c r="Z167" s="94"/>
      <c r="AA167" s="94"/>
      <c r="AB167" s="37"/>
      <c r="AC167" s="37"/>
      <c r="AD167" s="37"/>
      <c r="AE167" s="37"/>
      <c r="AF167" s="37"/>
      <c r="AG167" s="37"/>
      <c r="AH167" s="37"/>
      <c r="AI167" s="37"/>
      <c r="AJ167" s="94"/>
      <c r="AK167" s="94"/>
      <c r="AL167" s="94"/>
    </row>
    <row r="168" spans="2:38" ht="12.75" customHeight="1" x14ac:dyDescent="0.2">
      <c r="B168" s="76"/>
      <c r="D168" s="79"/>
      <c r="E168" s="79"/>
      <c r="F168" s="31"/>
      <c r="G168" s="104"/>
      <c r="H168" s="105"/>
      <c r="I168" s="105"/>
      <c r="J168" s="100"/>
      <c r="K168" s="101"/>
      <c r="L168" s="101"/>
      <c r="M168" s="36"/>
      <c r="N168" s="101"/>
      <c r="O168" s="36"/>
      <c r="P168" s="94"/>
      <c r="Q168" s="37"/>
      <c r="R168" s="37"/>
      <c r="S168" s="37"/>
      <c r="T168" s="37"/>
      <c r="U168" s="37"/>
      <c r="V168" s="37"/>
      <c r="W168" s="94"/>
      <c r="X168" s="37"/>
      <c r="Y168" s="94"/>
      <c r="Z168" s="94"/>
      <c r="AA168" s="94"/>
      <c r="AB168" s="37"/>
      <c r="AC168" s="37"/>
      <c r="AD168" s="37"/>
      <c r="AE168" s="37"/>
      <c r="AF168" s="37"/>
      <c r="AG168" s="37"/>
      <c r="AH168" s="37"/>
      <c r="AI168" s="37"/>
      <c r="AJ168" s="94"/>
      <c r="AK168" s="94"/>
      <c r="AL168" s="94"/>
    </row>
    <row r="169" spans="2:38" ht="12.75" customHeight="1" x14ac:dyDescent="0.2">
      <c r="B169" s="76"/>
      <c r="D169" s="79"/>
      <c r="E169" s="79"/>
      <c r="F169" s="31"/>
      <c r="G169" s="104"/>
      <c r="H169" s="105"/>
      <c r="I169" s="105"/>
      <c r="J169" s="100"/>
      <c r="K169" s="101"/>
      <c r="L169" s="101"/>
      <c r="M169" s="36"/>
      <c r="N169" s="101"/>
      <c r="O169" s="36"/>
      <c r="P169" s="94"/>
      <c r="Q169" s="37"/>
      <c r="R169" s="37"/>
      <c r="S169" s="37"/>
      <c r="T169" s="37"/>
      <c r="U169" s="37"/>
      <c r="V169" s="37"/>
      <c r="W169" s="94"/>
      <c r="X169" s="37"/>
      <c r="Y169" s="94"/>
      <c r="Z169" s="94"/>
      <c r="AA169" s="94"/>
      <c r="AB169" s="37"/>
      <c r="AC169" s="37"/>
      <c r="AD169" s="37"/>
      <c r="AE169" s="37"/>
      <c r="AF169" s="37"/>
      <c r="AG169" s="37"/>
      <c r="AH169" s="37"/>
      <c r="AI169" s="37"/>
      <c r="AJ169" s="94"/>
      <c r="AK169" s="94"/>
      <c r="AL169" s="94"/>
    </row>
    <row r="170" spans="2:38" ht="12.75" customHeight="1" x14ac:dyDescent="0.2">
      <c r="B170" s="76"/>
      <c r="D170" s="79"/>
      <c r="E170" s="79"/>
      <c r="F170" s="31"/>
      <c r="G170" s="104"/>
      <c r="H170" s="105"/>
      <c r="I170" s="105"/>
      <c r="J170" s="100"/>
      <c r="K170" s="101"/>
      <c r="L170" s="101"/>
      <c r="M170" s="36"/>
      <c r="N170" s="101"/>
      <c r="O170" s="36"/>
      <c r="P170" s="94"/>
      <c r="Q170" s="37"/>
      <c r="R170" s="37"/>
      <c r="S170" s="37"/>
      <c r="T170" s="37"/>
      <c r="U170" s="37"/>
      <c r="V170" s="37"/>
      <c r="W170" s="94"/>
      <c r="X170" s="37"/>
      <c r="Y170" s="94"/>
      <c r="Z170" s="94"/>
      <c r="AA170" s="94"/>
      <c r="AB170" s="37"/>
      <c r="AC170" s="37"/>
      <c r="AD170" s="37"/>
      <c r="AE170" s="37"/>
      <c r="AF170" s="37"/>
      <c r="AG170" s="37"/>
      <c r="AH170" s="37"/>
      <c r="AI170" s="37"/>
      <c r="AJ170" s="94"/>
      <c r="AK170" s="94"/>
      <c r="AL170" s="94"/>
    </row>
    <row r="171" spans="2:38" ht="12.75" customHeight="1" x14ac:dyDescent="0.2">
      <c r="B171" s="76"/>
      <c r="D171" s="79"/>
      <c r="E171" s="79"/>
      <c r="F171" s="31"/>
      <c r="G171" s="104"/>
      <c r="H171" s="105"/>
      <c r="I171" s="105"/>
      <c r="J171" s="100"/>
      <c r="K171" s="101"/>
      <c r="L171" s="101"/>
      <c r="M171" s="36"/>
      <c r="N171" s="101"/>
      <c r="O171" s="36"/>
      <c r="P171" s="94"/>
      <c r="Q171" s="37"/>
      <c r="R171" s="37"/>
      <c r="S171" s="37"/>
      <c r="T171" s="37"/>
      <c r="U171" s="37"/>
      <c r="V171" s="37"/>
      <c r="W171" s="94"/>
      <c r="X171" s="37"/>
      <c r="Y171" s="94"/>
      <c r="Z171" s="94"/>
      <c r="AA171" s="94"/>
      <c r="AB171" s="37"/>
      <c r="AC171" s="37"/>
      <c r="AD171" s="37"/>
      <c r="AE171" s="37"/>
      <c r="AF171" s="37"/>
      <c r="AG171" s="37"/>
      <c r="AH171" s="37"/>
      <c r="AI171" s="37"/>
      <c r="AJ171" s="94"/>
      <c r="AK171" s="94"/>
      <c r="AL171" s="94"/>
    </row>
    <row r="172" spans="2:38" ht="12.75" customHeight="1" thickBot="1" x14ac:dyDescent="0.25">
      <c r="B172" s="77"/>
      <c r="D172" s="80"/>
      <c r="E172" s="80"/>
      <c r="F172" s="32"/>
      <c r="G172" s="106"/>
      <c r="H172" s="107"/>
      <c r="I172" s="107"/>
      <c r="J172" s="9" t="str">
        <f t="shared" ref="J172:AL172" si="54">IF(OR(TRIM(J157)=0,TRIM(J157)=""),"",IF(IFERROR(TRIM(INDEX(QryItemNamed,MATCH(TRIM(J157),ITEM,0),3)),"")="LS","",IFERROR(TRIM(INDEX(QryItemNamed,MATCH(TRIM(J157),ITEM,0),3)),"")))</f>
        <v/>
      </c>
      <c r="K172" s="10" t="str">
        <f t="shared" si="54"/>
        <v/>
      </c>
      <c r="L172" s="10" t="str">
        <f t="shared" si="54"/>
        <v/>
      </c>
      <c r="M172" s="10"/>
      <c r="N172" s="10" t="str">
        <f t="shared" si="54"/>
        <v/>
      </c>
      <c r="O172" s="10"/>
      <c r="P172" s="10" t="str">
        <f t="shared" si="54"/>
        <v/>
      </c>
      <c r="Q172" s="10"/>
      <c r="R172" s="10"/>
      <c r="S172" s="10"/>
      <c r="T172" s="10"/>
      <c r="U172" s="10"/>
      <c r="V172" s="10"/>
      <c r="W172" s="10" t="str">
        <f t="shared" si="54"/>
        <v/>
      </c>
      <c r="X172" s="10"/>
      <c r="Y172" s="10" t="str">
        <f t="shared" si="54"/>
        <v/>
      </c>
      <c r="Z172" s="10" t="str">
        <f t="shared" si="54"/>
        <v/>
      </c>
      <c r="AA172" s="10" t="str">
        <f t="shared" si="54"/>
        <v/>
      </c>
      <c r="AB172" s="10"/>
      <c r="AC172" s="10"/>
      <c r="AD172" s="10"/>
      <c r="AE172" s="10"/>
      <c r="AF172" s="10"/>
      <c r="AG172" s="10"/>
      <c r="AH172" s="10"/>
      <c r="AI172" s="10"/>
      <c r="AJ172" s="10" t="str">
        <f t="shared" si="54"/>
        <v/>
      </c>
      <c r="AK172" s="10" t="str">
        <f t="shared" si="54"/>
        <v/>
      </c>
      <c r="AL172" s="10" t="str">
        <f t="shared" si="54"/>
        <v/>
      </c>
    </row>
    <row r="173" spans="2:38" ht="12.75" customHeight="1" x14ac:dyDescent="0.2">
      <c r="B173" s="26"/>
      <c r="D173" s="11"/>
      <c r="E173" s="11"/>
      <c r="F173" s="33"/>
      <c r="G173" s="12"/>
      <c r="H173" s="11" t="s">
        <v>2</v>
      </c>
      <c r="I173" s="12"/>
      <c r="J173" s="13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</row>
    <row r="174" spans="2:38" ht="12.75" customHeight="1" x14ac:dyDescent="0.2">
      <c r="B174" s="27"/>
      <c r="D174" s="14"/>
      <c r="E174" s="14"/>
      <c r="F174" s="34"/>
      <c r="G174" s="15"/>
      <c r="H174" s="14"/>
      <c r="I174" s="15"/>
      <c r="J174" s="16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</row>
    <row r="175" spans="2:38" ht="12.75" customHeight="1" x14ac:dyDescent="0.2">
      <c r="B175" s="27"/>
      <c r="D175" s="14"/>
      <c r="E175" s="14"/>
      <c r="F175" s="34"/>
      <c r="G175" s="15"/>
      <c r="H175" s="14"/>
      <c r="I175" s="15"/>
      <c r="J175" s="16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</row>
    <row r="176" spans="2:38" ht="12.75" customHeight="1" x14ac:dyDescent="0.2">
      <c r="B176" s="27"/>
      <c r="D176" s="14"/>
      <c r="E176" s="14"/>
      <c r="F176" s="34"/>
      <c r="G176" s="15"/>
      <c r="H176" s="14"/>
      <c r="I176" s="15"/>
      <c r="J176" s="16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</row>
    <row r="177" spans="2:38" ht="12.75" customHeight="1" x14ac:dyDescent="0.2">
      <c r="B177" s="27"/>
      <c r="D177" s="14"/>
      <c r="E177" s="14"/>
      <c r="F177" s="34"/>
      <c r="G177" s="15"/>
      <c r="H177" s="14"/>
      <c r="I177" s="15"/>
      <c r="J177" s="16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</row>
    <row r="178" spans="2:38" ht="12.75" customHeight="1" x14ac:dyDescent="0.2">
      <c r="B178" s="27"/>
      <c r="D178" s="14"/>
      <c r="E178" s="14"/>
      <c r="F178" s="34"/>
      <c r="G178" s="15"/>
      <c r="H178" s="14"/>
      <c r="I178" s="15"/>
      <c r="J178" s="16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</row>
    <row r="179" spans="2:38" ht="12.75" customHeight="1" x14ac:dyDescent="0.2">
      <c r="B179" s="27"/>
      <c r="D179" s="14"/>
      <c r="E179" s="14"/>
      <c r="F179" s="34"/>
      <c r="G179" s="15"/>
      <c r="H179" s="14"/>
      <c r="I179" s="15"/>
      <c r="J179" s="16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</row>
    <row r="180" spans="2:38" ht="12.75" customHeight="1" x14ac:dyDescent="0.2">
      <c r="B180" s="27"/>
      <c r="D180" s="14"/>
      <c r="E180" s="14"/>
      <c r="F180" s="34"/>
      <c r="G180" s="15"/>
      <c r="H180" s="14"/>
      <c r="I180" s="15"/>
      <c r="J180" s="16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</row>
    <row r="181" spans="2:38" ht="12.75" customHeight="1" x14ac:dyDescent="0.2">
      <c r="B181" s="27"/>
      <c r="D181" s="14"/>
      <c r="E181" s="14"/>
      <c r="F181" s="34"/>
      <c r="G181" s="15"/>
      <c r="H181" s="14"/>
      <c r="I181" s="15"/>
      <c r="J181" s="16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</row>
    <row r="182" spans="2:38" ht="12.75" customHeight="1" x14ac:dyDescent="0.2">
      <c r="B182" s="27"/>
      <c r="D182" s="14"/>
      <c r="E182" s="14"/>
      <c r="F182" s="34"/>
      <c r="G182" s="15"/>
      <c r="H182" s="14"/>
      <c r="I182" s="15"/>
      <c r="J182" s="16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</row>
    <row r="183" spans="2:38" ht="12.75" customHeight="1" x14ac:dyDescent="0.2">
      <c r="B183" s="27"/>
      <c r="D183" s="14"/>
      <c r="E183" s="14"/>
      <c r="F183" s="34"/>
      <c r="G183" s="15"/>
      <c r="H183" s="14"/>
      <c r="I183" s="15"/>
      <c r="J183" s="16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</row>
    <row r="184" spans="2:38" ht="12.75" customHeight="1" x14ac:dyDescent="0.2">
      <c r="B184" s="27"/>
      <c r="D184" s="14"/>
      <c r="E184" s="14"/>
      <c r="F184" s="34"/>
      <c r="G184" s="15"/>
      <c r="H184" s="14"/>
      <c r="I184" s="15"/>
      <c r="J184" s="16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</row>
    <row r="185" spans="2:38" ht="12.75" customHeight="1" x14ac:dyDescent="0.2">
      <c r="B185" s="27"/>
      <c r="D185" s="14"/>
      <c r="E185" s="14"/>
      <c r="F185" s="34"/>
      <c r="G185" s="15"/>
      <c r="H185" s="14"/>
      <c r="I185" s="15"/>
      <c r="J185" s="16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</row>
    <row r="186" spans="2:38" ht="12.75" customHeight="1" x14ac:dyDescent="0.2">
      <c r="B186" s="27"/>
      <c r="D186" s="14"/>
      <c r="E186" s="14"/>
      <c r="F186" s="34"/>
      <c r="G186" s="15"/>
      <c r="H186" s="14"/>
      <c r="I186" s="15"/>
      <c r="J186" s="16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</row>
    <row r="187" spans="2:38" ht="12.75" customHeight="1" x14ac:dyDescent="0.2">
      <c r="B187" s="27"/>
      <c r="D187" s="14"/>
      <c r="E187" s="14"/>
      <c r="F187" s="34"/>
      <c r="G187" s="15"/>
      <c r="H187" s="14"/>
      <c r="I187" s="15"/>
      <c r="J187" s="16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</row>
    <row r="188" spans="2:38" ht="12.75" customHeight="1" x14ac:dyDescent="0.2">
      <c r="B188" s="27"/>
      <c r="D188" s="14"/>
      <c r="E188" s="14"/>
      <c r="F188" s="34"/>
      <c r="G188" s="15"/>
      <c r="H188" s="14"/>
      <c r="I188" s="15"/>
      <c r="J188" s="16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</row>
    <row r="189" spans="2:38" ht="12.75" customHeight="1" x14ac:dyDescent="0.2">
      <c r="B189" s="27"/>
      <c r="D189" s="14"/>
      <c r="E189" s="14"/>
      <c r="F189" s="34"/>
      <c r="G189" s="15"/>
      <c r="H189" s="14"/>
      <c r="I189" s="15"/>
      <c r="J189" s="16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</row>
    <row r="190" spans="2:38" ht="12.75" customHeight="1" x14ac:dyDescent="0.2">
      <c r="B190" s="27"/>
      <c r="D190" s="14"/>
      <c r="E190" s="14"/>
      <c r="F190" s="34"/>
      <c r="G190" s="15"/>
      <c r="H190" s="14"/>
      <c r="I190" s="15"/>
      <c r="J190" s="16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</row>
    <row r="191" spans="2:38" ht="12.75" customHeight="1" x14ac:dyDescent="0.2">
      <c r="B191" s="27"/>
      <c r="D191" s="14"/>
      <c r="E191" s="14"/>
      <c r="F191" s="34"/>
      <c r="G191" s="15"/>
      <c r="H191" s="14"/>
      <c r="I191" s="15"/>
      <c r="J191" s="16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</row>
    <row r="192" spans="2:38" ht="12.75" customHeight="1" x14ac:dyDescent="0.2">
      <c r="B192" s="27"/>
      <c r="D192" s="14"/>
      <c r="E192" s="14"/>
      <c r="F192" s="34"/>
      <c r="G192" s="15"/>
      <c r="H192" s="14"/>
      <c r="I192" s="15"/>
      <c r="J192" s="16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</row>
    <row r="193" spans="2:38" ht="12.75" customHeight="1" x14ac:dyDescent="0.2">
      <c r="B193" s="27"/>
      <c r="D193" s="14"/>
      <c r="E193" s="14"/>
      <c r="F193" s="34"/>
      <c r="G193" s="15"/>
      <c r="H193" s="14"/>
      <c r="I193" s="15"/>
      <c r="J193" s="16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</row>
    <row r="194" spans="2:38" ht="12.75" customHeight="1" x14ac:dyDescent="0.2">
      <c r="B194" s="27"/>
      <c r="D194" s="14"/>
      <c r="E194" s="14"/>
      <c r="F194" s="34"/>
      <c r="G194" s="15"/>
      <c r="H194" s="14"/>
      <c r="I194" s="15"/>
      <c r="J194" s="16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</row>
    <row r="195" spans="2:38" ht="12.75" customHeight="1" x14ac:dyDescent="0.2">
      <c r="B195" s="27"/>
      <c r="D195" s="14"/>
      <c r="E195" s="14"/>
      <c r="F195" s="34"/>
      <c r="G195" s="15"/>
      <c r="H195" s="14"/>
      <c r="I195" s="15"/>
      <c r="J195" s="16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</row>
    <row r="196" spans="2:38" ht="12.75" customHeight="1" x14ac:dyDescent="0.2">
      <c r="B196" s="27"/>
      <c r="D196" s="14"/>
      <c r="E196" s="14"/>
      <c r="F196" s="34"/>
      <c r="G196" s="15"/>
      <c r="H196" s="14"/>
      <c r="I196" s="15"/>
      <c r="J196" s="16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</row>
    <row r="197" spans="2:38" ht="12.75" customHeight="1" x14ac:dyDescent="0.2">
      <c r="B197" s="27"/>
      <c r="D197" s="14"/>
      <c r="E197" s="14"/>
      <c r="F197" s="34"/>
      <c r="G197" s="15"/>
      <c r="H197" s="14"/>
      <c r="I197" s="15"/>
      <c r="J197" s="16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</row>
    <row r="198" spans="2:38" ht="12.75" customHeight="1" x14ac:dyDescent="0.2">
      <c r="B198" s="27"/>
      <c r="D198" s="14"/>
      <c r="E198" s="14"/>
      <c r="F198" s="34"/>
      <c r="G198" s="15"/>
      <c r="H198" s="14"/>
      <c r="I198" s="15"/>
      <c r="J198" s="16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</row>
    <row r="199" spans="2:38" ht="12.75" customHeight="1" x14ac:dyDescent="0.2">
      <c r="B199" s="27"/>
      <c r="D199" s="14"/>
      <c r="E199" s="14"/>
      <c r="F199" s="34"/>
      <c r="G199" s="15"/>
      <c r="H199" s="14"/>
      <c r="I199" s="15"/>
      <c r="J199" s="16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</row>
    <row r="200" spans="2:38" ht="12.75" customHeight="1" x14ac:dyDescent="0.2">
      <c r="B200" s="27"/>
      <c r="D200" s="14"/>
      <c r="E200" s="14"/>
      <c r="F200" s="34"/>
      <c r="G200" s="15"/>
      <c r="H200" s="14"/>
      <c r="I200" s="15"/>
      <c r="J200" s="16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</row>
    <row r="201" spans="2:38" ht="12.75" customHeight="1" x14ac:dyDescent="0.2">
      <c r="B201" s="27"/>
      <c r="D201" s="14"/>
      <c r="E201" s="14"/>
      <c r="F201" s="34"/>
      <c r="G201" s="15"/>
      <c r="H201" s="14"/>
      <c r="I201" s="15"/>
      <c r="J201" s="16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</row>
    <row r="202" spans="2:38" ht="12.75" customHeight="1" x14ac:dyDescent="0.2">
      <c r="B202" s="27"/>
      <c r="D202" s="14"/>
      <c r="E202" s="14"/>
      <c r="F202" s="34"/>
      <c r="G202" s="15"/>
      <c r="H202" s="14"/>
      <c r="I202" s="15"/>
      <c r="J202" s="16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</row>
    <row r="203" spans="2:38" ht="12.75" customHeight="1" x14ac:dyDescent="0.2">
      <c r="B203" s="27"/>
      <c r="D203" s="14"/>
      <c r="E203" s="14"/>
      <c r="F203" s="34"/>
      <c r="G203" s="15"/>
      <c r="H203" s="14"/>
      <c r="I203" s="15"/>
      <c r="J203" s="16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</row>
    <row r="204" spans="2:38" ht="12.75" customHeight="1" x14ac:dyDescent="0.2">
      <c r="B204" s="27"/>
      <c r="D204" s="14"/>
      <c r="E204" s="14"/>
      <c r="F204" s="34"/>
      <c r="G204" s="15"/>
      <c r="H204" s="14"/>
      <c r="I204" s="15"/>
      <c r="J204" s="16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</row>
    <row r="205" spans="2:38" ht="12.75" customHeight="1" x14ac:dyDescent="0.2">
      <c r="B205" s="27"/>
      <c r="D205" s="14"/>
      <c r="E205" s="14"/>
      <c r="F205" s="34"/>
      <c r="G205" s="15"/>
      <c r="H205" s="14"/>
      <c r="I205" s="15"/>
      <c r="J205" s="16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</row>
    <row r="206" spans="2:38" ht="12.75" customHeight="1" x14ac:dyDescent="0.2">
      <c r="B206" s="27"/>
      <c r="D206" s="14"/>
      <c r="E206" s="14"/>
      <c r="F206" s="34"/>
      <c r="G206" s="15"/>
      <c r="H206" s="14"/>
      <c r="I206" s="15"/>
      <c r="J206" s="16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</row>
    <row r="207" spans="2:38" ht="12.75" customHeight="1" x14ac:dyDescent="0.2">
      <c r="B207" s="27"/>
      <c r="D207" s="14"/>
      <c r="E207" s="14"/>
      <c r="F207" s="34"/>
      <c r="G207" s="15"/>
      <c r="H207" s="14"/>
      <c r="I207" s="15"/>
      <c r="J207" s="16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</row>
    <row r="208" spans="2:38" ht="12.75" customHeight="1" x14ac:dyDescent="0.2">
      <c r="B208" s="27"/>
      <c r="D208" s="14"/>
      <c r="E208" s="14"/>
      <c r="F208" s="34"/>
      <c r="G208" s="15"/>
      <c r="H208" s="14"/>
      <c r="I208" s="15"/>
      <c r="J208" s="16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</row>
    <row r="209" spans="2:38" ht="12.75" customHeight="1" x14ac:dyDescent="0.2">
      <c r="B209" s="27"/>
      <c r="D209" s="14"/>
      <c r="E209" s="14"/>
      <c r="F209" s="34"/>
      <c r="G209" s="15"/>
      <c r="H209" s="14"/>
      <c r="I209" s="15"/>
      <c r="J209" s="16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</row>
    <row r="210" spans="2:38" ht="12.75" customHeight="1" x14ac:dyDescent="0.2">
      <c r="B210" s="27"/>
      <c r="D210" s="14"/>
      <c r="E210" s="14"/>
      <c r="F210" s="34"/>
      <c r="G210" s="15"/>
      <c r="H210" s="14"/>
      <c r="I210" s="15"/>
      <c r="J210" s="16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</row>
    <row r="211" spans="2:38" ht="12.75" customHeight="1" x14ac:dyDescent="0.2">
      <c r="B211" s="27"/>
      <c r="D211" s="14"/>
      <c r="E211" s="14"/>
      <c r="F211" s="34"/>
      <c r="G211" s="15"/>
      <c r="H211" s="14"/>
      <c r="I211" s="15"/>
      <c r="J211" s="16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</row>
    <row r="212" spans="2:38" ht="12.75" customHeight="1" x14ac:dyDescent="0.2">
      <c r="B212" s="27"/>
      <c r="D212" s="14"/>
      <c r="E212" s="14"/>
      <c r="F212" s="34"/>
      <c r="G212" s="15"/>
      <c r="H212" s="14"/>
      <c r="I212" s="15"/>
      <c r="J212" s="16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</row>
    <row r="213" spans="2:38" ht="12.75" customHeight="1" x14ac:dyDescent="0.2">
      <c r="B213" s="27"/>
      <c r="D213" s="14"/>
      <c r="E213" s="14"/>
      <c r="F213" s="34"/>
      <c r="G213" s="15"/>
      <c r="H213" s="14"/>
      <c r="I213" s="15"/>
      <c r="J213" s="16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</row>
    <row r="214" spans="2:38" ht="12.75" customHeight="1" x14ac:dyDescent="0.2">
      <c r="B214" s="27"/>
      <c r="D214" s="14"/>
      <c r="E214" s="14"/>
      <c r="F214" s="34"/>
      <c r="G214" s="15"/>
      <c r="H214" s="14"/>
      <c r="I214" s="15"/>
      <c r="J214" s="16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</row>
    <row r="215" spans="2:38" ht="12.75" customHeight="1" x14ac:dyDescent="0.2">
      <c r="B215" s="27"/>
      <c r="D215" s="14"/>
      <c r="E215" s="14"/>
      <c r="F215" s="34"/>
      <c r="G215" s="15"/>
      <c r="H215" s="14"/>
      <c r="I215" s="15"/>
      <c r="J215" s="16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</row>
    <row r="216" spans="2:38" ht="12.75" customHeight="1" x14ac:dyDescent="0.2">
      <c r="B216" s="27"/>
      <c r="D216" s="14"/>
      <c r="E216" s="14"/>
      <c r="F216" s="34"/>
      <c r="G216" s="15"/>
      <c r="H216" s="14"/>
      <c r="I216" s="15"/>
      <c r="J216" s="16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</row>
    <row r="217" spans="2:38" ht="12.75" customHeight="1" x14ac:dyDescent="0.2">
      <c r="B217" s="27"/>
      <c r="D217" s="14"/>
      <c r="E217" s="14"/>
      <c r="F217" s="34"/>
      <c r="G217" s="15"/>
      <c r="H217" s="14"/>
      <c r="I217" s="15"/>
      <c r="J217" s="16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</row>
    <row r="218" spans="2:38" ht="12.75" customHeight="1" x14ac:dyDescent="0.2">
      <c r="B218" s="27"/>
      <c r="D218" s="14"/>
      <c r="E218" s="14"/>
      <c r="F218" s="34"/>
      <c r="G218" s="15"/>
      <c r="H218" s="14"/>
      <c r="I218" s="15"/>
      <c r="J218" s="16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</row>
    <row r="219" spans="2:38" ht="12.75" customHeight="1" x14ac:dyDescent="0.2">
      <c r="B219" s="27"/>
      <c r="D219" s="14"/>
      <c r="E219" s="14"/>
      <c r="F219" s="34"/>
      <c r="G219" s="15"/>
      <c r="H219" s="14"/>
      <c r="I219" s="15"/>
      <c r="J219" s="16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</row>
    <row r="220" spans="2:38" ht="12.75" customHeight="1" x14ac:dyDescent="0.2">
      <c r="B220" s="27"/>
      <c r="D220" s="14"/>
      <c r="E220" s="14"/>
      <c r="F220" s="34"/>
      <c r="G220" s="15"/>
      <c r="H220" s="14"/>
      <c r="I220" s="15"/>
      <c r="J220" s="16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</row>
    <row r="221" spans="2:38" ht="12.75" customHeight="1" x14ac:dyDescent="0.2">
      <c r="B221" s="27"/>
      <c r="D221" s="14"/>
      <c r="E221" s="14"/>
      <c r="F221" s="34"/>
      <c r="G221" s="15"/>
      <c r="H221" s="14"/>
      <c r="I221" s="15"/>
      <c r="J221" s="16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</row>
    <row r="222" spans="2:38" ht="12.75" customHeight="1" x14ac:dyDescent="0.2">
      <c r="B222" s="27"/>
      <c r="D222" s="14"/>
      <c r="E222" s="14"/>
      <c r="F222" s="34"/>
      <c r="G222" s="15"/>
      <c r="H222" s="14"/>
      <c r="I222" s="15"/>
      <c r="J222" s="16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</row>
    <row r="223" spans="2:38" ht="12.75" customHeight="1" x14ac:dyDescent="0.2">
      <c r="B223" s="27"/>
      <c r="D223" s="14"/>
      <c r="E223" s="14"/>
      <c r="F223" s="34"/>
      <c r="G223" s="15"/>
      <c r="H223" s="14"/>
      <c r="I223" s="15"/>
      <c r="J223" s="16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</row>
    <row r="224" spans="2:38" ht="12.75" customHeight="1" x14ac:dyDescent="0.2">
      <c r="B224" s="27"/>
      <c r="D224" s="14"/>
      <c r="E224" s="14"/>
      <c r="F224" s="34"/>
      <c r="G224" s="15"/>
      <c r="H224" s="14"/>
      <c r="I224" s="15"/>
      <c r="J224" s="16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</row>
    <row r="225" spans="2:38" ht="12.75" customHeight="1" x14ac:dyDescent="0.2">
      <c r="B225" s="27"/>
      <c r="D225" s="14"/>
      <c r="E225" s="14"/>
      <c r="F225" s="34"/>
      <c r="G225" s="15"/>
      <c r="H225" s="14"/>
      <c r="I225" s="15"/>
      <c r="J225" s="16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</row>
    <row r="226" spans="2:38" ht="12.75" customHeight="1" x14ac:dyDescent="0.2">
      <c r="B226" s="27"/>
      <c r="D226" s="14"/>
      <c r="E226" s="14"/>
      <c r="F226" s="34"/>
      <c r="G226" s="15"/>
      <c r="H226" s="14"/>
      <c r="I226" s="15"/>
      <c r="J226" s="16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</row>
    <row r="227" spans="2:38" ht="12.75" customHeight="1" x14ac:dyDescent="0.2">
      <c r="B227" s="27"/>
      <c r="D227" s="14"/>
      <c r="E227" s="14"/>
      <c r="F227" s="34"/>
      <c r="G227" s="15"/>
      <c r="H227" s="14"/>
      <c r="I227" s="15"/>
      <c r="J227" s="16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</row>
    <row r="228" spans="2:38" ht="12.75" customHeight="1" x14ac:dyDescent="0.2">
      <c r="B228" s="27"/>
      <c r="D228" s="14"/>
      <c r="E228" s="14"/>
      <c r="F228" s="34"/>
      <c r="G228" s="15"/>
      <c r="H228" s="14"/>
      <c r="I228" s="15"/>
      <c r="J228" s="16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</row>
    <row r="229" spans="2:38" ht="12.75" customHeight="1" x14ac:dyDescent="0.2">
      <c r="B229" s="27"/>
      <c r="D229" s="14"/>
      <c r="E229" s="14"/>
      <c r="F229" s="34"/>
      <c r="G229" s="15"/>
      <c r="H229" s="14"/>
      <c r="I229" s="15"/>
      <c r="J229" s="16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</row>
    <row r="230" spans="2:38" ht="12.75" customHeight="1" x14ac:dyDescent="0.2">
      <c r="B230" s="27"/>
      <c r="D230" s="14"/>
      <c r="E230" s="14"/>
      <c r="F230" s="34"/>
      <c r="G230" s="15"/>
      <c r="H230" s="14"/>
      <c r="I230" s="15"/>
      <c r="J230" s="16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</row>
    <row r="231" spans="2:38" ht="12.75" customHeight="1" x14ac:dyDescent="0.2">
      <c r="B231" s="27"/>
      <c r="D231" s="14"/>
      <c r="E231" s="14"/>
      <c r="F231" s="34"/>
      <c r="G231" s="15"/>
      <c r="H231" s="14"/>
      <c r="I231" s="15"/>
      <c r="J231" s="16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</row>
    <row r="232" spans="2:38" ht="12.75" customHeight="1" thickBot="1" x14ac:dyDescent="0.25">
      <c r="B232" s="28"/>
      <c r="D232" s="14"/>
      <c r="E232" s="14"/>
      <c r="F232" s="34"/>
      <c r="G232" s="15"/>
      <c r="H232" s="14"/>
      <c r="I232" s="15"/>
      <c r="J232" s="16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</row>
    <row r="233" spans="2:38" ht="12.75" customHeight="1" x14ac:dyDescent="0.2">
      <c r="B233" s="5" t="s">
        <v>10</v>
      </c>
      <c r="D233" s="81" t="s">
        <v>3</v>
      </c>
      <c r="E233" s="82"/>
      <c r="F233" s="82"/>
      <c r="G233" s="82"/>
      <c r="H233" s="82"/>
      <c r="I233" s="82"/>
      <c r="J233" s="17" t="str">
        <f>IF(J157="","",IF(J172="",IF(SUM(COUNTIF(J173:J232,"LS")+COUNTIF(J173:J232,"LUMP"))&gt;0,"LS",""),IF(SUM(J173:J232)&gt;0,ROUNDUP(SUM(J173:J232),0),"")))</f>
        <v/>
      </c>
      <c r="K233" s="17" t="str">
        <f t="shared" ref="K233" si="55">IF(K157="","",IF(K172="",IF(SUM(COUNTIF(K173:K232,"LS")+COUNTIF(K173:K232,"LUMP"))&gt;0,"LS",""),IF(SUM(K173:K232)&gt;0,ROUNDUP(SUM(K173:K232),0),"")))</f>
        <v/>
      </c>
      <c r="L233" s="17" t="str">
        <f t="shared" ref="L233" si="56">IF(L157="","",IF(L172="",IF(SUM(COUNTIF(L173:L232,"LS")+COUNTIF(L173:L232,"LUMP"))&gt;0,"LS",""),IF(SUM(L173:L232)&gt;0,ROUNDUP(SUM(L173:L232),0),"")))</f>
        <v/>
      </c>
      <c r="M233" s="17"/>
      <c r="N233" s="17" t="str">
        <f t="shared" ref="N233" si="57">IF(N157="","",IF(N172="",IF(SUM(COUNTIF(N173:N232,"LS")+COUNTIF(N173:N232,"LUMP"))&gt;0,"LS",""),IF(SUM(N173:N232)&gt;0,ROUNDUP(SUM(N173:N232),0),"")))</f>
        <v/>
      </c>
      <c r="O233" s="17"/>
      <c r="P233" s="17" t="str">
        <f t="shared" ref="P233" si="58">IF(P157="","",IF(P172="",IF(SUM(COUNTIF(P173:P232,"LS")+COUNTIF(P173:P232,"LUMP"))&gt;0,"LS",""),IF(SUM(P173:P232)&gt;0,ROUNDUP(SUM(P173:P232),0),"")))</f>
        <v/>
      </c>
      <c r="Q233" s="17"/>
      <c r="R233" s="17"/>
      <c r="S233" s="17"/>
      <c r="T233" s="17"/>
      <c r="U233" s="17"/>
      <c r="V233" s="17"/>
      <c r="W233" s="17" t="str">
        <f t="shared" ref="W233" si="59">IF(W157="","",IF(W172="",IF(SUM(COUNTIF(W173:W232,"LS")+COUNTIF(W173:W232,"LUMP"))&gt;0,"LS",""),IF(SUM(W173:W232)&gt;0,ROUNDUP(SUM(W173:W232),0),"")))</f>
        <v/>
      </c>
      <c r="X233" s="17"/>
      <c r="Y233" s="17" t="str">
        <f t="shared" ref="Y233" si="60">IF(Y157="","",IF(Y172="",IF(SUM(COUNTIF(Y173:Y232,"LS")+COUNTIF(Y173:Y232,"LUMP"))&gt;0,"LS",""),IF(SUM(Y173:Y232)&gt;0,ROUNDUP(SUM(Y173:Y232),0),"")))</f>
        <v/>
      </c>
      <c r="Z233" s="17" t="str">
        <f t="shared" ref="Z233" si="61">IF(Z157="","",IF(Z172="",IF(SUM(COUNTIF(Z173:Z232,"LS")+COUNTIF(Z173:Z232,"LUMP"))&gt;0,"LS",""),IF(SUM(Z173:Z232)&gt;0,ROUNDUP(SUM(Z173:Z232),0),"")))</f>
        <v/>
      </c>
      <c r="AA233" s="17" t="str">
        <f t="shared" ref="AA233" si="62">IF(AA157="","",IF(AA172="",IF(SUM(COUNTIF(AA173:AA232,"LS")+COUNTIF(AA173:AA232,"LUMP"))&gt;0,"LS",""),IF(SUM(AA173:AA232)&gt;0,ROUNDUP(SUM(AA173:AA232),0),"")))</f>
        <v/>
      </c>
      <c r="AB233" s="17"/>
      <c r="AC233" s="17"/>
      <c r="AD233" s="17"/>
      <c r="AE233" s="17"/>
      <c r="AF233" s="17"/>
      <c r="AG233" s="17"/>
      <c r="AH233" s="17"/>
      <c r="AI233" s="17"/>
      <c r="AJ233" s="17" t="str">
        <f t="shared" ref="AJ233" si="63">IF(AJ157="","",IF(AJ172="",IF(SUM(COUNTIF(AJ173:AJ232,"LS")+COUNTIF(AJ173:AJ232,"LUMP"))&gt;0,"LS",""),IF(SUM(AJ173:AJ232)&gt;0,ROUNDUP(SUM(AJ173:AJ232),0),"")))</f>
        <v/>
      </c>
      <c r="AK233" s="17" t="str">
        <f t="shared" ref="AK233" si="64">IF(AK157="","",IF(AK172="",IF(SUM(COUNTIF(AK173:AK232,"LS")+COUNTIF(AK173:AK232,"LUMP"))&gt;0,"LS",""),IF(SUM(AK173:AK232)&gt;0,ROUNDUP(SUM(AK173:AK232),0),"")))</f>
        <v/>
      </c>
      <c r="AL233" s="17" t="str">
        <f t="shared" ref="AL233" si="65">IF(AL157="","",IF(AL172="",IF(SUM(COUNTIF(AL173:AL232,"LS")+COUNTIF(AL173:AL232,"LUMP"))&gt;0,"LS",""),IF(SUM(AL173:AL232)&gt;0,ROUNDUP(SUM(AL173:AL232),0),"")))</f>
        <v/>
      </c>
    </row>
    <row r="234" spans="2:38" ht="12.75" customHeight="1" thickBot="1" x14ac:dyDescent="0.25"/>
    <row r="235" spans="2:38" ht="12.75" customHeight="1" thickBot="1" x14ac:dyDescent="0.25">
      <c r="B235" s="25" t="s">
        <v>8</v>
      </c>
      <c r="D235" s="95">
        <f>D156+1</f>
        <v>4</v>
      </c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</row>
    <row r="236" spans="2:38" ht="12.75" customHeight="1" thickBot="1" x14ac:dyDescent="0.25">
      <c r="B236" s="29"/>
      <c r="D236" s="96" t="s">
        <v>6</v>
      </c>
      <c r="E236" s="96"/>
      <c r="F236" s="96"/>
      <c r="G236" s="96"/>
      <c r="H236" s="96"/>
      <c r="I236" s="96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</row>
    <row r="237" spans="2:38" ht="12.75" customHeight="1" thickBot="1" x14ac:dyDescent="0.25">
      <c r="D237" s="84" t="s">
        <v>7</v>
      </c>
      <c r="E237" s="84"/>
      <c r="F237" s="84"/>
      <c r="G237" s="84"/>
      <c r="H237" s="84"/>
      <c r="I237" s="84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</row>
    <row r="238" spans="2:38" ht="12.75" customHeight="1" x14ac:dyDescent="0.2">
      <c r="B238" s="75" t="s">
        <v>9</v>
      </c>
      <c r="D238" s="78" t="s">
        <v>18</v>
      </c>
      <c r="E238" s="78" t="s">
        <v>0</v>
      </c>
      <c r="F238" s="30"/>
      <c r="G238" s="102" t="s">
        <v>1</v>
      </c>
      <c r="H238" s="103"/>
      <c r="I238" s="103"/>
      <c r="J238" s="7" t="str">
        <f t="shared" ref="J238:AL238" si="66">IF(OR(TRIM(J236)=0,TRIM(J236)=""),"",IF(IFERROR(TRIM(INDEX(QryItemNamed,MATCH(TRIM(J236),ITEM,0),2)),"")="Y","SPECIAL",LEFT(IFERROR(TRIM(INDEX(ITEM,MATCH(TRIM(J236),ITEM,0))),""),3)))</f>
        <v/>
      </c>
      <c r="K238" s="8" t="str">
        <f t="shared" si="66"/>
        <v/>
      </c>
      <c r="L238" s="8" t="str">
        <f t="shared" si="66"/>
        <v/>
      </c>
      <c r="M238" s="8"/>
      <c r="N238" s="8" t="str">
        <f t="shared" si="66"/>
        <v/>
      </c>
      <c r="O238" s="8"/>
      <c r="P238" s="8" t="str">
        <f t="shared" si="66"/>
        <v/>
      </c>
      <c r="Q238" s="8"/>
      <c r="R238" s="8"/>
      <c r="S238" s="8"/>
      <c r="T238" s="8"/>
      <c r="U238" s="8"/>
      <c r="V238" s="8"/>
      <c r="W238" s="8" t="str">
        <f t="shared" si="66"/>
        <v/>
      </c>
      <c r="X238" s="8"/>
      <c r="Y238" s="8" t="str">
        <f t="shared" si="66"/>
        <v/>
      </c>
      <c r="Z238" s="8" t="str">
        <f t="shared" si="66"/>
        <v/>
      </c>
      <c r="AA238" s="8" t="str">
        <f t="shared" si="66"/>
        <v/>
      </c>
      <c r="AB238" s="8"/>
      <c r="AC238" s="8"/>
      <c r="AD238" s="8"/>
      <c r="AE238" s="8"/>
      <c r="AF238" s="8"/>
      <c r="AG238" s="8"/>
      <c r="AH238" s="8"/>
      <c r="AI238" s="8"/>
      <c r="AJ238" s="8" t="str">
        <f t="shared" si="66"/>
        <v/>
      </c>
      <c r="AK238" s="8" t="str">
        <f t="shared" si="66"/>
        <v/>
      </c>
      <c r="AL238" s="8" t="str">
        <f t="shared" si="66"/>
        <v/>
      </c>
    </row>
    <row r="239" spans="2:38" ht="12.75" customHeight="1" x14ac:dyDescent="0.2">
      <c r="B239" s="76"/>
      <c r="D239" s="79"/>
      <c r="E239" s="79"/>
      <c r="F239" s="31"/>
      <c r="G239" s="104"/>
      <c r="H239" s="105"/>
      <c r="I239" s="105"/>
      <c r="J239" s="100" t="str">
        <f t="shared" ref="J239:AL239" si="67">IF(OR(TRIM(J236)=0,TRIM(J236)=""),IF(J237="","",J237),IF(IFERROR(TRIM(INDEX(QryItemNamed,MATCH(TRIM(J236),ITEM,0),2)),"")="Y",TRIM(RIGHT(IFERROR(TRIM(INDEX(QryItemNamed,MATCH(TRIM(J236),ITEM,0),4)),"123456789012"),LEN(IFERROR(TRIM(INDEX(QryItemNamed,MATCH(TRIM(J236),ITEM,0),4)),"123456789012"))-9))&amp;J237,IFERROR(TRIM(INDEX(QryItemNamed,MATCH(TRIM(J236),ITEM,0),4))&amp;J237,"ITEM CODE DOES NOT EXIST IN ITEM MASTER")))</f>
        <v/>
      </c>
      <c r="K239" s="101" t="str">
        <f t="shared" si="67"/>
        <v/>
      </c>
      <c r="L239" s="101" t="str">
        <f t="shared" si="67"/>
        <v/>
      </c>
      <c r="M239" s="36"/>
      <c r="N239" s="101" t="str">
        <f t="shared" si="67"/>
        <v/>
      </c>
      <c r="O239" s="36"/>
      <c r="P239" s="94" t="str">
        <f t="shared" si="67"/>
        <v/>
      </c>
      <c r="Q239" s="37"/>
      <c r="R239" s="37"/>
      <c r="S239" s="37"/>
      <c r="T239" s="37"/>
      <c r="U239" s="37"/>
      <c r="V239" s="37"/>
      <c r="W239" s="94" t="str">
        <f t="shared" si="67"/>
        <v/>
      </c>
      <c r="X239" s="37"/>
      <c r="Y239" s="94" t="str">
        <f t="shared" si="67"/>
        <v/>
      </c>
      <c r="Z239" s="94" t="str">
        <f t="shared" si="67"/>
        <v/>
      </c>
      <c r="AA239" s="94" t="str">
        <f t="shared" si="67"/>
        <v/>
      </c>
      <c r="AB239" s="37"/>
      <c r="AC239" s="37"/>
      <c r="AD239" s="37"/>
      <c r="AE239" s="37"/>
      <c r="AF239" s="37"/>
      <c r="AG239" s="37"/>
      <c r="AH239" s="37"/>
      <c r="AI239" s="37"/>
      <c r="AJ239" s="94" t="str">
        <f t="shared" si="67"/>
        <v/>
      </c>
      <c r="AK239" s="94" t="str">
        <f t="shared" si="67"/>
        <v/>
      </c>
      <c r="AL239" s="94" t="str">
        <f t="shared" si="67"/>
        <v/>
      </c>
    </row>
    <row r="240" spans="2:38" ht="12.75" customHeight="1" x14ac:dyDescent="0.2">
      <c r="B240" s="76"/>
      <c r="D240" s="79"/>
      <c r="E240" s="79"/>
      <c r="F240" s="31"/>
      <c r="G240" s="104"/>
      <c r="H240" s="105"/>
      <c r="I240" s="105"/>
      <c r="J240" s="100"/>
      <c r="K240" s="101"/>
      <c r="L240" s="101"/>
      <c r="M240" s="36"/>
      <c r="N240" s="101"/>
      <c r="O240" s="36"/>
      <c r="P240" s="94"/>
      <c r="Q240" s="37"/>
      <c r="R240" s="37"/>
      <c r="S240" s="37"/>
      <c r="T240" s="37"/>
      <c r="U240" s="37"/>
      <c r="V240" s="37"/>
      <c r="W240" s="94"/>
      <c r="X240" s="37"/>
      <c r="Y240" s="94"/>
      <c r="Z240" s="94"/>
      <c r="AA240" s="94"/>
      <c r="AB240" s="37"/>
      <c r="AC240" s="37"/>
      <c r="AD240" s="37"/>
      <c r="AE240" s="37"/>
      <c r="AF240" s="37"/>
      <c r="AG240" s="37"/>
      <c r="AH240" s="37"/>
      <c r="AI240" s="37"/>
      <c r="AJ240" s="94"/>
      <c r="AK240" s="94"/>
      <c r="AL240" s="94"/>
    </row>
    <row r="241" spans="2:38" ht="12.75" customHeight="1" x14ac:dyDescent="0.2">
      <c r="B241" s="76"/>
      <c r="D241" s="79"/>
      <c r="E241" s="79"/>
      <c r="F241" s="31"/>
      <c r="G241" s="104"/>
      <c r="H241" s="105"/>
      <c r="I241" s="105"/>
      <c r="J241" s="100"/>
      <c r="K241" s="101"/>
      <c r="L241" s="101"/>
      <c r="M241" s="36"/>
      <c r="N241" s="101"/>
      <c r="O241" s="36"/>
      <c r="P241" s="94"/>
      <c r="Q241" s="37"/>
      <c r="R241" s="37"/>
      <c r="S241" s="37"/>
      <c r="T241" s="37"/>
      <c r="U241" s="37"/>
      <c r="V241" s="37"/>
      <c r="W241" s="94"/>
      <c r="X241" s="37"/>
      <c r="Y241" s="94"/>
      <c r="Z241" s="94"/>
      <c r="AA241" s="94"/>
      <c r="AB241" s="37"/>
      <c r="AC241" s="37"/>
      <c r="AD241" s="37"/>
      <c r="AE241" s="37"/>
      <c r="AF241" s="37"/>
      <c r="AG241" s="37"/>
      <c r="AH241" s="37"/>
      <c r="AI241" s="37"/>
      <c r="AJ241" s="94"/>
      <c r="AK241" s="94"/>
      <c r="AL241" s="94"/>
    </row>
    <row r="242" spans="2:38" ht="12.75" customHeight="1" x14ac:dyDescent="0.2">
      <c r="B242" s="76"/>
      <c r="D242" s="79"/>
      <c r="E242" s="79"/>
      <c r="F242" s="31"/>
      <c r="G242" s="104"/>
      <c r="H242" s="105"/>
      <c r="I242" s="105"/>
      <c r="J242" s="100"/>
      <c r="K242" s="101"/>
      <c r="L242" s="101"/>
      <c r="M242" s="36"/>
      <c r="N242" s="101"/>
      <c r="O242" s="36"/>
      <c r="P242" s="94"/>
      <c r="Q242" s="37"/>
      <c r="R242" s="37"/>
      <c r="S242" s="37"/>
      <c r="T242" s="37"/>
      <c r="U242" s="37"/>
      <c r="V242" s="37"/>
      <c r="W242" s="94"/>
      <c r="X242" s="37"/>
      <c r="Y242" s="94"/>
      <c r="Z242" s="94"/>
      <c r="AA242" s="94"/>
      <c r="AB242" s="37"/>
      <c r="AC242" s="37"/>
      <c r="AD242" s="37"/>
      <c r="AE242" s="37"/>
      <c r="AF242" s="37"/>
      <c r="AG242" s="37"/>
      <c r="AH242" s="37"/>
      <c r="AI242" s="37"/>
      <c r="AJ242" s="94"/>
      <c r="AK242" s="94"/>
      <c r="AL242" s="94"/>
    </row>
    <row r="243" spans="2:38" ht="12.75" customHeight="1" x14ac:dyDescent="0.2">
      <c r="B243" s="76"/>
      <c r="D243" s="79"/>
      <c r="E243" s="79"/>
      <c r="F243" s="31"/>
      <c r="G243" s="104"/>
      <c r="H243" s="105"/>
      <c r="I243" s="105"/>
      <c r="J243" s="100"/>
      <c r="K243" s="101"/>
      <c r="L243" s="101"/>
      <c r="M243" s="36"/>
      <c r="N243" s="101"/>
      <c r="O243" s="36"/>
      <c r="P243" s="94"/>
      <c r="Q243" s="37"/>
      <c r="R243" s="37"/>
      <c r="S243" s="37"/>
      <c r="T243" s="37"/>
      <c r="U243" s="37"/>
      <c r="V243" s="37"/>
      <c r="W243" s="94"/>
      <c r="X243" s="37"/>
      <c r="Y243" s="94"/>
      <c r="Z243" s="94"/>
      <c r="AA243" s="94"/>
      <c r="AB243" s="37"/>
      <c r="AC243" s="37"/>
      <c r="AD243" s="37"/>
      <c r="AE243" s="37"/>
      <c r="AF243" s="37"/>
      <c r="AG243" s="37"/>
      <c r="AH243" s="37"/>
      <c r="AI243" s="37"/>
      <c r="AJ243" s="94"/>
      <c r="AK243" s="94"/>
      <c r="AL243" s="94"/>
    </row>
    <row r="244" spans="2:38" ht="12.75" customHeight="1" x14ac:dyDescent="0.2">
      <c r="B244" s="76"/>
      <c r="D244" s="79"/>
      <c r="E244" s="79"/>
      <c r="F244" s="31"/>
      <c r="G244" s="104"/>
      <c r="H244" s="105"/>
      <c r="I244" s="105"/>
      <c r="J244" s="100"/>
      <c r="K244" s="101"/>
      <c r="L244" s="101"/>
      <c r="M244" s="36"/>
      <c r="N244" s="101"/>
      <c r="O244" s="36"/>
      <c r="P244" s="94"/>
      <c r="Q244" s="37"/>
      <c r="R244" s="37"/>
      <c r="S244" s="37"/>
      <c r="T244" s="37"/>
      <c r="U244" s="37"/>
      <c r="V244" s="37"/>
      <c r="W244" s="94"/>
      <c r="X244" s="37"/>
      <c r="Y244" s="94"/>
      <c r="Z244" s="94"/>
      <c r="AA244" s="94"/>
      <c r="AB244" s="37"/>
      <c r="AC244" s="37"/>
      <c r="AD244" s="37"/>
      <c r="AE244" s="37"/>
      <c r="AF244" s="37"/>
      <c r="AG244" s="37"/>
      <c r="AH244" s="37"/>
      <c r="AI244" s="37"/>
      <c r="AJ244" s="94"/>
      <c r="AK244" s="94"/>
      <c r="AL244" s="94"/>
    </row>
    <row r="245" spans="2:38" ht="12.75" customHeight="1" x14ac:dyDescent="0.2">
      <c r="B245" s="76"/>
      <c r="D245" s="79"/>
      <c r="E245" s="79"/>
      <c r="F245" s="31"/>
      <c r="G245" s="104"/>
      <c r="H245" s="105"/>
      <c r="I245" s="105"/>
      <c r="J245" s="100"/>
      <c r="K245" s="101"/>
      <c r="L245" s="101"/>
      <c r="M245" s="36"/>
      <c r="N245" s="101"/>
      <c r="O245" s="36"/>
      <c r="P245" s="94"/>
      <c r="Q245" s="37"/>
      <c r="R245" s="37"/>
      <c r="S245" s="37"/>
      <c r="T245" s="37"/>
      <c r="U245" s="37"/>
      <c r="V245" s="37"/>
      <c r="W245" s="94"/>
      <c r="X245" s="37"/>
      <c r="Y245" s="94"/>
      <c r="Z245" s="94"/>
      <c r="AA245" s="94"/>
      <c r="AB245" s="37"/>
      <c r="AC245" s="37"/>
      <c r="AD245" s="37"/>
      <c r="AE245" s="37"/>
      <c r="AF245" s="37"/>
      <c r="AG245" s="37"/>
      <c r="AH245" s="37"/>
      <c r="AI245" s="37"/>
      <c r="AJ245" s="94"/>
      <c r="AK245" s="94"/>
      <c r="AL245" s="94"/>
    </row>
    <row r="246" spans="2:38" ht="12.75" customHeight="1" x14ac:dyDescent="0.2">
      <c r="B246" s="76"/>
      <c r="D246" s="79"/>
      <c r="E246" s="79"/>
      <c r="F246" s="31"/>
      <c r="G246" s="104"/>
      <c r="H246" s="105"/>
      <c r="I246" s="105"/>
      <c r="J246" s="100"/>
      <c r="K246" s="101"/>
      <c r="L246" s="101"/>
      <c r="M246" s="36"/>
      <c r="N246" s="101"/>
      <c r="O246" s="36"/>
      <c r="P246" s="94"/>
      <c r="Q246" s="37"/>
      <c r="R246" s="37"/>
      <c r="S246" s="37"/>
      <c r="T246" s="37"/>
      <c r="U246" s="37"/>
      <c r="V246" s="37"/>
      <c r="W246" s="94"/>
      <c r="X246" s="37"/>
      <c r="Y246" s="94"/>
      <c r="Z246" s="94"/>
      <c r="AA246" s="94"/>
      <c r="AB246" s="37"/>
      <c r="AC246" s="37"/>
      <c r="AD246" s="37"/>
      <c r="AE246" s="37"/>
      <c r="AF246" s="37"/>
      <c r="AG246" s="37"/>
      <c r="AH246" s="37"/>
      <c r="AI246" s="37"/>
      <c r="AJ246" s="94"/>
      <c r="AK246" s="94"/>
      <c r="AL246" s="94"/>
    </row>
    <row r="247" spans="2:38" ht="12.75" customHeight="1" x14ac:dyDescent="0.2">
      <c r="B247" s="76"/>
      <c r="D247" s="79"/>
      <c r="E247" s="79"/>
      <c r="F247" s="31"/>
      <c r="G247" s="104"/>
      <c r="H247" s="105"/>
      <c r="I247" s="105"/>
      <c r="J247" s="100"/>
      <c r="K247" s="101"/>
      <c r="L247" s="101"/>
      <c r="M247" s="36"/>
      <c r="N247" s="101"/>
      <c r="O247" s="36"/>
      <c r="P247" s="94"/>
      <c r="Q247" s="37"/>
      <c r="R247" s="37"/>
      <c r="S247" s="37"/>
      <c r="T247" s="37"/>
      <c r="U247" s="37"/>
      <c r="V247" s="37"/>
      <c r="W247" s="94"/>
      <c r="X247" s="37"/>
      <c r="Y247" s="94"/>
      <c r="Z247" s="94"/>
      <c r="AA247" s="94"/>
      <c r="AB247" s="37"/>
      <c r="AC247" s="37"/>
      <c r="AD247" s="37"/>
      <c r="AE247" s="37"/>
      <c r="AF247" s="37"/>
      <c r="AG247" s="37"/>
      <c r="AH247" s="37"/>
      <c r="AI247" s="37"/>
      <c r="AJ247" s="94"/>
      <c r="AK247" s="94"/>
      <c r="AL247" s="94"/>
    </row>
    <row r="248" spans="2:38" ht="12.75" customHeight="1" x14ac:dyDescent="0.2">
      <c r="B248" s="76"/>
      <c r="D248" s="79"/>
      <c r="E248" s="79"/>
      <c r="F248" s="31"/>
      <c r="G248" s="104"/>
      <c r="H248" s="105"/>
      <c r="I248" s="105"/>
      <c r="J248" s="100"/>
      <c r="K248" s="101"/>
      <c r="L248" s="101"/>
      <c r="M248" s="36"/>
      <c r="N248" s="101"/>
      <c r="O248" s="36"/>
      <c r="P248" s="94"/>
      <c r="Q248" s="37"/>
      <c r="R248" s="37"/>
      <c r="S248" s="37"/>
      <c r="T248" s="37"/>
      <c r="U248" s="37"/>
      <c r="V248" s="37"/>
      <c r="W248" s="94"/>
      <c r="X248" s="37"/>
      <c r="Y248" s="94"/>
      <c r="Z248" s="94"/>
      <c r="AA248" s="94"/>
      <c r="AB248" s="37"/>
      <c r="AC248" s="37"/>
      <c r="AD248" s="37"/>
      <c r="AE248" s="37"/>
      <c r="AF248" s="37"/>
      <c r="AG248" s="37"/>
      <c r="AH248" s="37"/>
      <c r="AI248" s="37"/>
      <c r="AJ248" s="94"/>
      <c r="AK248" s="94"/>
      <c r="AL248" s="94"/>
    </row>
    <row r="249" spans="2:38" ht="12.75" customHeight="1" x14ac:dyDescent="0.2">
      <c r="B249" s="76"/>
      <c r="D249" s="79"/>
      <c r="E249" s="79"/>
      <c r="F249" s="31"/>
      <c r="G249" s="104"/>
      <c r="H249" s="105"/>
      <c r="I249" s="105"/>
      <c r="J249" s="100"/>
      <c r="K249" s="101"/>
      <c r="L249" s="101"/>
      <c r="M249" s="36"/>
      <c r="N249" s="101"/>
      <c r="O249" s="36"/>
      <c r="P249" s="94"/>
      <c r="Q249" s="37"/>
      <c r="R249" s="37"/>
      <c r="S249" s="37"/>
      <c r="T249" s="37"/>
      <c r="U249" s="37"/>
      <c r="V249" s="37"/>
      <c r="W249" s="94"/>
      <c r="X249" s="37"/>
      <c r="Y249" s="94"/>
      <c r="Z249" s="94"/>
      <c r="AA249" s="94"/>
      <c r="AB249" s="37"/>
      <c r="AC249" s="37"/>
      <c r="AD249" s="37"/>
      <c r="AE249" s="37"/>
      <c r="AF249" s="37"/>
      <c r="AG249" s="37"/>
      <c r="AH249" s="37"/>
      <c r="AI249" s="37"/>
      <c r="AJ249" s="94"/>
      <c r="AK249" s="94"/>
      <c r="AL249" s="94"/>
    </row>
    <row r="250" spans="2:38" ht="12.75" customHeight="1" x14ac:dyDescent="0.2">
      <c r="B250" s="76"/>
      <c r="D250" s="79"/>
      <c r="E250" s="79"/>
      <c r="F250" s="31"/>
      <c r="G250" s="104"/>
      <c r="H250" s="105"/>
      <c r="I250" s="105"/>
      <c r="J250" s="100"/>
      <c r="K250" s="101"/>
      <c r="L250" s="101"/>
      <c r="M250" s="36"/>
      <c r="N250" s="101"/>
      <c r="O250" s="36"/>
      <c r="P250" s="94"/>
      <c r="Q250" s="37"/>
      <c r="R250" s="37"/>
      <c r="S250" s="37"/>
      <c r="T250" s="37"/>
      <c r="U250" s="37"/>
      <c r="V250" s="37"/>
      <c r="W250" s="94"/>
      <c r="X250" s="37"/>
      <c r="Y250" s="94"/>
      <c r="Z250" s="94"/>
      <c r="AA250" s="94"/>
      <c r="AB250" s="37"/>
      <c r="AC250" s="37"/>
      <c r="AD250" s="37"/>
      <c r="AE250" s="37"/>
      <c r="AF250" s="37"/>
      <c r="AG250" s="37"/>
      <c r="AH250" s="37"/>
      <c r="AI250" s="37"/>
      <c r="AJ250" s="94"/>
      <c r="AK250" s="94"/>
      <c r="AL250" s="94"/>
    </row>
    <row r="251" spans="2:38" ht="12.75" customHeight="1" thickBot="1" x14ac:dyDescent="0.25">
      <c r="B251" s="77"/>
      <c r="D251" s="80"/>
      <c r="E251" s="80"/>
      <c r="F251" s="32"/>
      <c r="G251" s="106"/>
      <c r="H251" s="107"/>
      <c r="I251" s="107"/>
      <c r="J251" s="9" t="str">
        <f t="shared" ref="J251:AL251" si="68">IF(OR(TRIM(J236)=0,TRIM(J236)=""),"",IF(IFERROR(TRIM(INDEX(QryItemNamed,MATCH(TRIM(J236),ITEM,0),3)),"")="LS","",IFERROR(TRIM(INDEX(QryItemNamed,MATCH(TRIM(J236),ITEM,0),3)),"")))</f>
        <v/>
      </c>
      <c r="K251" s="10" t="str">
        <f t="shared" si="68"/>
        <v/>
      </c>
      <c r="L251" s="10" t="str">
        <f t="shared" si="68"/>
        <v/>
      </c>
      <c r="M251" s="10"/>
      <c r="N251" s="10" t="str">
        <f t="shared" si="68"/>
        <v/>
      </c>
      <c r="O251" s="10"/>
      <c r="P251" s="10" t="str">
        <f t="shared" si="68"/>
        <v/>
      </c>
      <c r="Q251" s="10"/>
      <c r="R251" s="10"/>
      <c r="S251" s="10"/>
      <c r="T251" s="10"/>
      <c r="U251" s="10"/>
      <c r="V251" s="10"/>
      <c r="W251" s="10" t="str">
        <f t="shared" si="68"/>
        <v/>
      </c>
      <c r="X251" s="10"/>
      <c r="Y251" s="10" t="str">
        <f t="shared" si="68"/>
        <v/>
      </c>
      <c r="Z251" s="10" t="str">
        <f t="shared" si="68"/>
        <v/>
      </c>
      <c r="AA251" s="10" t="str">
        <f t="shared" si="68"/>
        <v/>
      </c>
      <c r="AB251" s="10"/>
      <c r="AC251" s="10"/>
      <c r="AD251" s="10"/>
      <c r="AE251" s="10"/>
      <c r="AF251" s="10"/>
      <c r="AG251" s="10"/>
      <c r="AH251" s="10"/>
      <c r="AI251" s="10"/>
      <c r="AJ251" s="10" t="str">
        <f t="shared" si="68"/>
        <v/>
      </c>
      <c r="AK251" s="10" t="str">
        <f t="shared" si="68"/>
        <v/>
      </c>
      <c r="AL251" s="10" t="str">
        <f t="shared" si="68"/>
        <v/>
      </c>
    </row>
    <row r="252" spans="2:38" ht="12.75" customHeight="1" x14ac:dyDescent="0.2">
      <c r="B252" s="26"/>
      <c r="D252" s="11"/>
      <c r="E252" s="11"/>
      <c r="F252" s="33"/>
      <c r="G252" s="12"/>
      <c r="H252" s="11" t="s">
        <v>2</v>
      </c>
      <c r="I252" s="12"/>
      <c r="J252" s="13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</row>
    <row r="253" spans="2:38" ht="12.75" customHeight="1" x14ac:dyDescent="0.2">
      <c r="B253" s="27"/>
      <c r="D253" s="14"/>
      <c r="E253" s="14"/>
      <c r="F253" s="34"/>
      <c r="G253" s="15"/>
      <c r="H253" s="14"/>
      <c r="I253" s="15"/>
      <c r="J253" s="16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</row>
    <row r="254" spans="2:38" ht="12.75" customHeight="1" x14ac:dyDescent="0.2">
      <c r="B254" s="27"/>
      <c r="D254" s="14"/>
      <c r="E254" s="14"/>
      <c r="F254" s="34"/>
      <c r="G254" s="15"/>
      <c r="H254" s="14"/>
      <c r="I254" s="15"/>
      <c r="J254" s="16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</row>
    <row r="255" spans="2:38" ht="12.75" customHeight="1" x14ac:dyDescent="0.2">
      <c r="B255" s="27"/>
      <c r="D255" s="14"/>
      <c r="E255" s="14"/>
      <c r="F255" s="34"/>
      <c r="G255" s="15"/>
      <c r="H255" s="14"/>
      <c r="I255" s="15"/>
      <c r="J255" s="16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</row>
    <row r="256" spans="2:38" ht="12.75" customHeight="1" x14ac:dyDescent="0.2">
      <c r="B256" s="27"/>
      <c r="D256" s="14"/>
      <c r="E256" s="14"/>
      <c r="F256" s="34"/>
      <c r="G256" s="15"/>
      <c r="H256" s="14"/>
      <c r="I256" s="15"/>
      <c r="J256" s="16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</row>
    <row r="257" spans="2:38" ht="12.75" customHeight="1" x14ac:dyDescent="0.2">
      <c r="B257" s="27"/>
      <c r="D257" s="14"/>
      <c r="E257" s="14"/>
      <c r="F257" s="34"/>
      <c r="G257" s="15"/>
      <c r="H257" s="14"/>
      <c r="I257" s="15"/>
      <c r="J257" s="16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</row>
    <row r="258" spans="2:38" ht="12.75" customHeight="1" x14ac:dyDescent="0.2">
      <c r="B258" s="27"/>
      <c r="D258" s="14"/>
      <c r="E258" s="14"/>
      <c r="F258" s="34"/>
      <c r="G258" s="15"/>
      <c r="H258" s="14"/>
      <c r="I258" s="15"/>
      <c r="J258" s="16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</row>
    <row r="259" spans="2:38" ht="12.75" customHeight="1" x14ac:dyDescent="0.2">
      <c r="B259" s="27"/>
      <c r="D259" s="14"/>
      <c r="E259" s="14"/>
      <c r="F259" s="34"/>
      <c r="G259" s="15"/>
      <c r="H259" s="14"/>
      <c r="I259" s="15"/>
      <c r="J259" s="16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</row>
    <row r="260" spans="2:38" ht="12.75" customHeight="1" x14ac:dyDescent="0.2">
      <c r="B260" s="27"/>
      <c r="D260" s="14"/>
      <c r="E260" s="14"/>
      <c r="F260" s="34"/>
      <c r="G260" s="15"/>
      <c r="H260" s="14"/>
      <c r="I260" s="15"/>
      <c r="J260" s="16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</row>
    <row r="261" spans="2:38" ht="12.75" customHeight="1" x14ac:dyDescent="0.2">
      <c r="B261" s="27"/>
      <c r="D261" s="14"/>
      <c r="E261" s="14"/>
      <c r="F261" s="34"/>
      <c r="G261" s="15"/>
      <c r="H261" s="14"/>
      <c r="I261" s="15"/>
      <c r="J261" s="16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</row>
    <row r="262" spans="2:38" ht="12.75" customHeight="1" x14ac:dyDescent="0.2">
      <c r="B262" s="27"/>
      <c r="D262" s="14"/>
      <c r="E262" s="14"/>
      <c r="F262" s="34"/>
      <c r="G262" s="15"/>
      <c r="H262" s="14"/>
      <c r="I262" s="15"/>
      <c r="J262" s="16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</row>
    <row r="263" spans="2:38" ht="12.75" customHeight="1" x14ac:dyDescent="0.2">
      <c r="B263" s="27"/>
      <c r="D263" s="14"/>
      <c r="E263" s="14"/>
      <c r="F263" s="34"/>
      <c r="G263" s="15"/>
      <c r="H263" s="14"/>
      <c r="I263" s="15"/>
      <c r="J263" s="16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</row>
    <row r="264" spans="2:38" ht="12.75" customHeight="1" x14ac:dyDescent="0.2">
      <c r="B264" s="27"/>
      <c r="D264" s="14"/>
      <c r="E264" s="14"/>
      <c r="F264" s="34"/>
      <c r="G264" s="15"/>
      <c r="H264" s="14"/>
      <c r="I264" s="15"/>
      <c r="J264" s="16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</row>
    <row r="265" spans="2:38" ht="12.75" customHeight="1" x14ac:dyDescent="0.2">
      <c r="B265" s="27"/>
      <c r="D265" s="14"/>
      <c r="E265" s="14"/>
      <c r="F265" s="34"/>
      <c r="G265" s="15"/>
      <c r="H265" s="14"/>
      <c r="I265" s="15"/>
      <c r="J265" s="16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</row>
    <row r="266" spans="2:38" ht="12.75" customHeight="1" x14ac:dyDescent="0.2">
      <c r="B266" s="27"/>
      <c r="D266" s="14"/>
      <c r="E266" s="14"/>
      <c r="F266" s="34"/>
      <c r="G266" s="15"/>
      <c r="H266" s="14"/>
      <c r="I266" s="15"/>
      <c r="J266" s="16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</row>
    <row r="267" spans="2:38" ht="12.75" customHeight="1" x14ac:dyDescent="0.2">
      <c r="B267" s="27"/>
      <c r="D267" s="14"/>
      <c r="E267" s="14"/>
      <c r="F267" s="34"/>
      <c r="G267" s="15"/>
      <c r="H267" s="14"/>
      <c r="I267" s="15"/>
      <c r="J267" s="16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</row>
    <row r="268" spans="2:38" ht="12.75" customHeight="1" x14ac:dyDescent="0.2">
      <c r="B268" s="27"/>
      <c r="D268" s="14"/>
      <c r="E268" s="14"/>
      <c r="F268" s="34"/>
      <c r="G268" s="15"/>
      <c r="H268" s="14"/>
      <c r="I268" s="15"/>
      <c r="J268" s="16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</row>
    <row r="269" spans="2:38" ht="12.75" customHeight="1" x14ac:dyDescent="0.2">
      <c r="B269" s="27"/>
      <c r="D269" s="14"/>
      <c r="E269" s="14"/>
      <c r="F269" s="34"/>
      <c r="G269" s="15"/>
      <c r="H269" s="14"/>
      <c r="I269" s="15"/>
      <c r="J269" s="16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</row>
    <row r="270" spans="2:38" ht="12.75" customHeight="1" x14ac:dyDescent="0.2">
      <c r="B270" s="27"/>
      <c r="D270" s="14"/>
      <c r="E270" s="14"/>
      <c r="F270" s="34"/>
      <c r="G270" s="15"/>
      <c r="H270" s="14"/>
      <c r="I270" s="15"/>
      <c r="J270" s="16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</row>
    <row r="271" spans="2:38" ht="12.75" customHeight="1" x14ac:dyDescent="0.2">
      <c r="B271" s="27"/>
      <c r="D271" s="14"/>
      <c r="E271" s="14"/>
      <c r="F271" s="34"/>
      <c r="G271" s="15"/>
      <c r="H271" s="14"/>
      <c r="I271" s="15"/>
      <c r="J271" s="16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</row>
    <row r="272" spans="2:38" ht="12.75" customHeight="1" x14ac:dyDescent="0.2">
      <c r="B272" s="27"/>
      <c r="D272" s="14"/>
      <c r="E272" s="14"/>
      <c r="F272" s="34"/>
      <c r="G272" s="15"/>
      <c r="H272" s="14"/>
      <c r="I272" s="15"/>
      <c r="J272" s="16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</row>
    <row r="273" spans="2:38" ht="12.75" customHeight="1" x14ac:dyDescent="0.2">
      <c r="B273" s="27"/>
      <c r="D273" s="14"/>
      <c r="E273" s="14"/>
      <c r="F273" s="34"/>
      <c r="G273" s="15"/>
      <c r="H273" s="14"/>
      <c r="I273" s="15"/>
      <c r="J273" s="16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</row>
    <row r="274" spans="2:38" ht="12.75" customHeight="1" x14ac:dyDescent="0.2">
      <c r="B274" s="27"/>
      <c r="D274" s="14"/>
      <c r="E274" s="14"/>
      <c r="F274" s="34"/>
      <c r="G274" s="15"/>
      <c r="H274" s="14"/>
      <c r="I274" s="15"/>
      <c r="J274" s="16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</row>
    <row r="275" spans="2:38" ht="12.75" customHeight="1" x14ac:dyDescent="0.2">
      <c r="B275" s="27"/>
      <c r="D275" s="14"/>
      <c r="E275" s="14"/>
      <c r="F275" s="34"/>
      <c r="G275" s="15"/>
      <c r="H275" s="14"/>
      <c r="I275" s="15"/>
      <c r="J275" s="16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</row>
    <row r="276" spans="2:38" ht="12.75" customHeight="1" x14ac:dyDescent="0.2">
      <c r="B276" s="27"/>
      <c r="D276" s="14"/>
      <c r="E276" s="14"/>
      <c r="F276" s="34"/>
      <c r="G276" s="15"/>
      <c r="H276" s="14"/>
      <c r="I276" s="15"/>
      <c r="J276" s="16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</row>
    <row r="277" spans="2:38" ht="12.75" customHeight="1" x14ac:dyDescent="0.2">
      <c r="B277" s="27"/>
      <c r="D277" s="14"/>
      <c r="E277" s="14"/>
      <c r="F277" s="34"/>
      <c r="G277" s="15"/>
      <c r="H277" s="14"/>
      <c r="I277" s="15"/>
      <c r="J277" s="16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</row>
    <row r="278" spans="2:38" ht="12.75" customHeight="1" x14ac:dyDescent="0.2">
      <c r="B278" s="27"/>
      <c r="D278" s="14"/>
      <c r="E278" s="14"/>
      <c r="F278" s="34"/>
      <c r="G278" s="15"/>
      <c r="H278" s="14"/>
      <c r="I278" s="15"/>
      <c r="J278" s="16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</row>
    <row r="279" spans="2:38" ht="12.75" customHeight="1" x14ac:dyDescent="0.2">
      <c r="B279" s="27"/>
      <c r="D279" s="14"/>
      <c r="E279" s="14"/>
      <c r="F279" s="34"/>
      <c r="G279" s="15"/>
      <c r="H279" s="14"/>
      <c r="I279" s="15"/>
      <c r="J279" s="16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</row>
    <row r="280" spans="2:38" ht="12.75" customHeight="1" x14ac:dyDescent="0.2">
      <c r="B280" s="27"/>
      <c r="D280" s="14"/>
      <c r="E280" s="14"/>
      <c r="F280" s="34"/>
      <c r="G280" s="15"/>
      <c r="H280" s="14"/>
      <c r="I280" s="15"/>
      <c r="J280" s="16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</row>
    <row r="281" spans="2:38" ht="12.75" customHeight="1" x14ac:dyDescent="0.2">
      <c r="B281" s="27"/>
      <c r="D281" s="14"/>
      <c r="E281" s="14"/>
      <c r="F281" s="34"/>
      <c r="G281" s="15"/>
      <c r="H281" s="14"/>
      <c r="I281" s="15"/>
      <c r="J281" s="16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</row>
    <row r="282" spans="2:38" ht="12.75" customHeight="1" x14ac:dyDescent="0.2">
      <c r="B282" s="27"/>
      <c r="D282" s="14"/>
      <c r="E282" s="14"/>
      <c r="F282" s="34"/>
      <c r="G282" s="15"/>
      <c r="H282" s="14"/>
      <c r="I282" s="15"/>
      <c r="J282" s="16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</row>
    <row r="283" spans="2:38" ht="12.75" customHeight="1" x14ac:dyDescent="0.2">
      <c r="B283" s="27"/>
      <c r="D283" s="14"/>
      <c r="E283" s="14"/>
      <c r="F283" s="34"/>
      <c r="G283" s="15"/>
      <c r="H283" s="14"/>
      <c r="I283" s="15"/>
      <c r="J283" s="16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</row>
    <row r="284" spans="2:38" ht="12.75" customHeight="1" x14ac:dyDescent="0.2">
      <c r="B284" s="27"/>
      <c r="D284" s="14"/>
      <c r="E284" s="14"/>
      <c r="F284" s="34"/>
      <c r="G284" s="15"/>
      <c r="H284" s="14"/>
      <c r="I284" s="15"/>
      <c r="J284" s="16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</row>
    <row r="285" spans="2:38" ht="12.75" customHeight="1" x14ac:dyDescent="0.2">
      <c r="B285" s="27"/>
      <c r="D285" s="14"/>
      <c r="E285" s="14"/>
      <c r="F285" s="34"/>
      <c r="G285" s="15"/>
      <c r="H285" s="14"/>
      <c r="I285" s="15"/>
      <c r="J285" s="16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</row>
    <row r="286" spans="2:38" ht="12.75" customHeight="1" x14ac:dyDescent="0.2">
      <c r="B286" s="27"/>
      <c r="D286" s="14"/>
      <c r="E286" s="14"/>
      <c r="F286" s="34"/>
      <c r="G286" s="15"/>
      <c r="H286" s="14"/>
      <c r="I286" s="15"/>
      <c r="J286" s="16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</row>
    <row r="287" spans="2:38" ht="12.75" customHeight="1" x14ac:dyDescent="0.2">
      <c r="B287" s="27"/>
      <c r="D287" s="14"/>
      <c r="E287" s="14"/>
      <c r="F287" s="34"/>
      <c r="G287" s="15"/>
      <c r="H287" s="14"/>
      <c r="I287" s="15"/>
      <c r="J287" s="16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</row>
    <row r="288" spans="2:38" ht="12.75" customHeight="1" x14ac:dyDescent="0.2">
      <c r="B288" s="27"/>
      <c r="D288" s="14"/>
      <c r="E288" s="14"/>
      <c r="F288" s="34"/>
      <c r="G288" s="15"/>
      <c r="H288" s="14"/>
      <c r="I288" s="15"/>
      <c r="J288" s="16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</row>
    <row r="289" spans="2:38" ht="12.75" customHeight="1" x14ac:dyDescent="0.2">
      <c r="B289" s="27"/>
      <c r="D289" s="14"/>
      <c r="E289" s="14"/>
      <c r="F289" s="34"/>
      <c r="G289" s="15"/>
      <c r="H289" s="14"/>
      <c r="I289" s="15"/>
      <c r="J289" s="16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</row>
    <row r="290" spans="2:38" ht="12.75" customHeight="1" x14ac:dyDescent="0.2">
      <c r="B290" s="27"/>
      <c r="D290" s="14"/>
      <c r="E290" s="14"/>
      <c r="F290" s="34"/>
      <c r="G290" s="15"/>
      <c r="H290" s="14"/>
      <c r="I290" s="15"/>
      <c r="J290" s="16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</row>
    <row r="291" spans="2:38" ht="12.75" customHeight="1" x14ac:dyDescent="0.2">
      <c r="B291" s="27"/>
      <c r="D291" s="14"/>
      <c r="E291" s="14"/>
      <c r="F291" s="34"/>
      <c r="G291" s="15"/>
      <c r="H291" s="14"/>
      <c r="I291" s="15"/>
      <c r="J291" s="16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</row>
    <row r="292" spans="2:38" ht="12.75" customHeight="1" x14ac:dyDescent="0.2">
      <c r="B292" s="27"/>
      <c r="D292" s="14"/>
      <c r="E292" s="14"/>
      <c r="F292" s="34"/>
      <c r="G292" s="15"/>
      <c r="H292" s="14"/>
      <c r="I292" s="15"/>
      <c r="J292" s="16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</row>
    <row r="293" spans="2:38" ht="12.75" customHeight="1" x14ac:dyDescent="0.2">
      <c r="B293" s="27"/>
      <c r="D293" s="14"/>
      <c r="E293" s="14"/>
      <c r="F293" s="34"/>
      <c r="G293" s="15"/>
      <c r="H293" s="14"/>
      <c r="I293" s="15"/>
      <c r="J293" s="16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</row>
    <row r="294" spans="2:38" ht="12.75" customHeight="1" x14ac:dyDescent="0.2">
      <c r="B294" s="27"/>
      <c r="D294" s="14"/>
      <c r="E294" s="14"/>
      <c r="F294" s="34"/>
      <c r="G294" s="15"/>
      <c r="H294" s="14"/>
      <c r="I294" s="15"/>
      <c r="J294" s="16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</row>
    <row r="295" spans="2:38" ht="12.75" customHeight="1" x14ac:dyDescent="0.2">
      <c r="B295" s="27"/>
      <c r="D295" s="14"/>
      <c r="E295" s="14"/>
      <c r="F295" s="34"/>
      <c r="G295" s="15"/>
      <c r="H295" s="14"/>
      <c r="I295" s="15"/>
      <c r="J295" s="16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</row>
    <row r="296" spans="2:38" ht="12.75" customHeight="1" x14ac:dyDescent="0.2">
      <c r="B296" s="27"/>
      <c r="D296" s="14"/>
      <c r="E296" s="14"/>
      <c r="F296" s="34"/>
      <c r="G296" s="15"/>
      <c r="H296" s="14"/>
      <c r="I296" s="15"/>
      <c r="J296" s="16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</row>
    <row r="297" spans="2:38" ht="12.75" customHeight="1" x14ac:dyDescent="0.2">
      <c r="B297" s="27"/>
      <c r="D297" s="14"/>
      <c r="E297" s="14"/>
      <c r="F297" s="34"/>
      <c r="G297" s="15"/>
      <c r="H297" s="14"/>
      <c r="I297" s="15"/>
      <c r="J297" s="16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</row>
    <row r="298" spans="2:38" ht="12.75" customHeight="1" x14ac:dyDescent="0.2">
      <c r="B298" s="27"/>
      <c r="D298" s="14"/>
      <c r="E298" s="14"/>
      <c r="F298" s="34"/>
      <c r="G298" s="15"/>
      <c r="H298" s="14"/>
      <c r="I298" s="15"/>
      <c r="J298" s="16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</row>
    <row r="299" spans="2:38" ht="12.75" customHeight="1" x14ac:dyDescent="0.2">
      <c r="B299" s="27"/>
      <c r="D299" s="14"/>
      <c r="E299" s="14"/>
      <c r="F299" s="34"/>
      <c r="G299" s="15"/>
      <c r="H299" s="14"/>
      <c r="I299" s="15"/>
      <c r="J299" s="16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</row>
    <row r="300" spans="2:38" ht="12.75" customHeight="1" x14ac:dyDescent="0.2">
      <c r="B300" s="27"/>
      <c r="D300" s="14"/>
      <c r="E300" s="14"/>
      <c r="F300" s="34"/>
      <c r="G300" s="15"/>
      <c r="H300" s="14"/>
      <c r="I300" s="15"/>
      <c r="J300" s="16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</row>
    <row r="301" spans="2:38" ht="12.75" customHeight="1" x14ac:dyDescent="0.2">
      <c r="B301" s="27"/>
      <c r="D301" s="14"/>
      <c r="E301" s="14"/>
      <c r="F301" s="34"/>
      <c r="G301" s="15"/>
      <c r="H301" s="14"/>
      <c r="I301" s="15"/>
      <c r="J301" s="16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</row>
    <row r="302" spans="2:38" ht="12.75" customHeight="1" x14ac:dyDescent="0.2">
      <c r="B302" s="27"/>
      <c r="D302" s="14"/>
      <c r="E302" s="14"/>
      <c r="F302" s="34"/>
      <c r="G302" s="15"/>
      <c r="H302" s="14"/>
      <c r="I302" s="15"/>
      <c r="J302" s="16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</row>
    <row r="303" spans="2:38" ht="12.75" customHeight="1" x14ac:dyDescent="0.2">
      <c r="B303" s="27"/>
      <c r="D303" s="14"/>
      <c r="E303" s="14"/>
      <c r="F303" s="34"/>
      <c r="G303" s="15"/>
      <c r="H303" s="14"/>
      <c r="I303" s="15"/>
      <c r="J303" s="16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</row>
    <row r="304" spans="2:38" ht="12.75" customHeight="1" x14ac:dyDescent="0.2">
      <c r="B304" s="27"/>
      <c r="D304" s="14"/>
      <c r="E304" s="14"/>
      <c r="F304" s="34"/>
      <c r="G304" s="15"/>
      <c r="H304" s="14"/>
      <c r="I304" s="15"/>
      <c r="J304" s="16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</row>
    <row r="305" spans="2:38" ht="12.75" customHeight="1" x14ac:dyDescent="0.2">
      <c r="B305" s="27"/>
      <c r="D305" s="14"/>
      <c r="E305" s="14"/>
      <c r="F305" s="34"/>
      <c r="G305" s="15"/>
      <c r="H305" s="14"/>
      <c r="I305" s="15"/>
      <c r="J305" s="16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</row>
    <row r="306" spans="2:38" ht="12.75" customHeight="1" x14ac:dyDescent="0.2">
      <c r="B306" s="27"/>
      <c r="D306" s="14"/>
      <c r="E306" s="14"/>
      <c r="F306" s="34"/>
      <c r="G306" s="15"/>
      <c r="H306" s="14"/>
      <c r="I306" s="15"/>
      <c r="J306" s="16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</row>
    <row r="307" spans="2:38" ht="12.75" customHeight="1" x14ac:dyDescent="0.2">
      <c r="B307" s="27"/>
      <c r="D307" s="14"/>
      <c r="E307" s="14"/>
      <c r="F307" s="34"/>
      <c r="G307" s="15"/>
      <c r="H307" s="14"/>
      <c r="I307" s="15"/>
      <c r="J307" s="16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</row>
    <row r="308" spans="2:38" ht="12.75" customHeight="1" x14ac:dyDescent="0.2">
      <c r="B308" s="27"/>
      <c r="D308" s="14"/>
      <c r="E308" s="14"/>
      <c r="F308" s="34"/>
      <c r="G308" s="15"/>
      <c r="H308" s="14"/>
      <c r="I308" s="15"/>
      <c r="J308" s="16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</row>
    <row r="309" spans="2:38" ht="12.75" customHeight="1" x14ac:dyDescent="0.2">
      <c r="B309" s="27"/>
      <c r="D309" s="14"/>
      <c r="E309" s="14"/>
      <c r="F309" s="34"/>
      <c r="G309" s="15"/>
      <c r="H309" s="14"/>
      <c r="I309" s="15"/>
      <c r="J309" s="16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</row>
    <row r="310" spans="2:38" ht="12.75" customHeight="1" x14ac:dyDescent="0.2">
      <c r="B310" s="27"/>
      <c r="D310" s="14"/>
      <c r="E310" s="14"/>
      <c r="F310" s="34"/>
      <c r="G310" s="15"/>
      <c r="H310" s="14"/>
      <c r="I310" s="15"/>
      <c r="J310" s="16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</row>
    <row r="311" spans="2:38" ht="12.75" customHeight="1" thickBot="1" x14ac:dyDescent="0.25">
      <c r="B311" s="28"/>
      <c r="D311" s="14"/>
      <c r="E311" s="14"/>
      <c r="F311" s="34"/>
      <c r="G311" s="15"/>
      <c r="H311" s="14"/>
      <c r="I311" s="15"/>
      <c r="J311" s="16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</row>
    <row r="312" spans="2:38" ht="12.75" customHeight="1" x14ac:dyDescent="0.2">
      <c r="B312" s="5" t="s">
        <v>10</v>
      </c>
      <c r="D312" s="81" t="s">
        <v>3</v>
      </c>
      <c r="E312" s="82"/>
      <c r="F312" s="82"/>
      <c r="G312" s="82"/>
      <c r="H312" s="82"/>
      <c r="I312" s="82"/>
      <c r="J312" s="17" t="str">
        <f>IF(J236="","",IF(J251="",IF(SUM(COUNTIF(J252:J311,"LS")+COUNTIF(J252:J311,"LUMP"))&gt;0,"LS",""),IF(SUM(J252:J311)&gt;0,ROUNDUP(SUM(J252:J311),0),"")))</f>
        <v/>
      </c>
      <c r="K312" s="17" t="str">
        <f t="shared" ref="K312" si="69">IF(K236="","",IF(K251="",IF(SUM(COUNTIF(K252:K311,"LS")+COUNTIF(K252:K311,"LUMP"))&gt;0,"LS",""),IF(SUM(K252:K311)&gt;0,ROUNDUP(SUM(K252:K311),0),"")))</f>
        <v/>
      </c>
      <c r="L312" s="17" t="str">
        <f t="shared" ref="L312" si="70">IF(L236="","",IF(L251="",IF(SUM(COUNTIF(L252:L311,"LS")+COUNTIF(L252:L311,"LUMP"))&gt;0,"LS",""),IF(SUM(L252:L311)&gt;0,ROUNDUP(SUM(L252:L311),0),"")))</f>
        <v/>
      </c>
      <c r="M312" s="17"/>
      <c r="N312" s="17" t="str">
        <f t="shared" ref="N312" si="71">IF(N236="","",IF(N251="",IF(SUM(COUNTIF(N252:N311,"LS")+COUNTIF(N252:N311,"LUMP"))&gt;0,"LS",""),IF(SUM(N252:N311)&gt;0,ROUNDUP(SUM(N252:N311),0),"")))</f>
        <v/>
      </c>
      <c r="O312" s="17"/>
      <c r="P312" s="17" t="str">
        <f t="shared" ref="P312" si="72">IF(P236="","",IF(P251="",IF(SUM(COUNTIF(P252:P311,"LS")+COUNTIF(P252:P311,"LUMP"))&gt;0,"LS",""),IF(SUM(P252:P311)&gt;0,ROUNDUP(SUM(P252:P311),0),"")))</f>
        <v/>
      </c>
      <c r="Q312" s="17"/>
      <c r="R312" s="17"/>
      <c r="S312" s="17"/>
      <c r="T312" s="17"/>
      <c r="U312" s="17"/>
      <c r="V312" s="17"/>
      <c r="W312" s="17" t="str">
        <f t="shared" ref="W312" si="73">IF(W236="","",IF(W251="",IF(SUM(COUNTIF(W252:W311,"LS")+COUNTIF(W252:W311,"LUMP"))&gt;0,"LS",""),IF(SUM(W252:W311)&gt;0,ROUNDUP(SUM(W252:W311),0),"")))</f>
        <v/>
      </c>
      <c r="X312" s="17"/>
      <c r="Y312" s="17" t="str">
        <f t="shared" ref="Y312" si="74">IF(Y236="","",IF(Y251="",IF(SUM(COUNTIF(Y252:Y311,"LS")+COUNTIF(Y252:Y311,"LUMP"))&gt;0,"LS",""),IF(SUM(Y252:Y311)&gt;0,ROUNDUP(SUM(Y252:Y311),0),"")))</f>
        <v/>
      </c>
      <c r="Z312" s="17" t="str">
        <f t="shared" ref="Z312" si="75">IF(Z236="","",IF(Z251="",IF(SUM(COUNTIF(Z252:Z311,"LS")+COUNTIF(Z252:Z311,"LUMP"))&gt;0,"LS",""),IF(SUM(Z252:Z311)&gt;0,ROUNDUP(SUM(Z252:Z311),0),"")))</f>
        <v/>
      </c>
      <c r="AA312" s="17" t="str">
        <f t="shared" ref="AA312" si="76">IF(AA236="","",IF(AA251="",IF(SUM(COUNTIF(AA252:AA311,"LS")+COUNTIF(AA252:AA311,"LUMP"))&gt;0,"LS",""),IF(SUM(AA252:AA311)&gt;0,ROUNDUP(SUM(AA252:AA311),0),"")))</f>
        <v/>
      </c>
      <c r="AB312" s="17"/>
      <c r="AC312" s="17"/>
      <c r="AD312" s="17"/>
      <c r="AE312" s="17"/>
      <c r="AF312" s="17"/>
      <c r="AG312" s="17"/>
      <c r="AH312" s="17"/>
      <c r="AI312" s="17"/>
      <c r="AJ312" s="17" t="str">
        <f t="shared" ref="AJ312" si="77">IF(AJ236="","",IF(AJ251="",IF(SUM(COUNTIF(AJ252:AJ311,"LS")+COUNTIF(AJ252:AJ311,"LUMP"))&gt;0,"LS",""),IF(SUM(AJ252:AJ311)&gt;0,ROUNDUP(SUM(AJ252:AJ311),0),"")))</f>
        <v/>
      </c>
      <c r="AK312" s="17" t="str">
        <f t="shared" ref="AK312" si="78">IF(AK236="","",IF(AK251="",IF(SUM(COUNTIF(AK252:AK311,"LS")+COUNTIF(AK252:AK311,"LUMP"))&gt;0,"LS",""),IF(SUM(AK252:AK311)&gt;0,ROUNDUP(SUM(AK252:AK311),0),"")))</f>
        <v/>
      </c>
      <c r="AL312" s="17" t="str">
        <f t="shared" ref="AL312" si="79">IF(AL236="","",IF(AL251="",IF(SUM(COUNTIF(AL252:AL311,"LS")+COUNTIF(AL252:AL311,"LUMP"))&gt;0,"LS",""),IF(SUM(AL252:AL311)&gt;0,ROUNDUP(SUM(AL252:AL311),0),"")))</f>
        <v/>
      </c>
    </row>
  </sheetData>
  <mergeCells count="138">
    <mergeCell ref="AA45:AA56"/>
    <mergeCell ref="AB45:AB56"/>
    <mergeCell ref="AC45:AC56"/>
    <mergeCell ref="AJ45:AJ56"/>
    <mergeCell ref="AK45:AK56"/>
    <mergeCell ref="AL45:AL56"/>
    <mergeCell ref="AM45:AM56"/>
    <mergeCell ref="R45:R56"/>
    <mergeCell ref="S45:S56"/>
    <mergeCell ref="T45:T56"/>
    <mergeCell ref="X45:X56"/>
    <mergeCell ref="Y45:Y56"/>
    <mergeCell ref="AD45:AD56"/>
    <mergeCell ref="AE45:AE56"/>
    <mergeCell ref="AF45:AF56"/>
    <mergeCell ref="AG45:AG56"/>
    <mergeCell ref="AH45:AH56"/>
    <mergeCell ref="U45:U56"/>
    <mergeCell ref="V45:V56"/>
    <mergeCell ref="W45:W56"/>
    <mergeCell ref="AI45:AI56"/>
    <mergeCell ref="D156:AL156"/>
    <mergeCell ref="D41:AL41"/>
    <mergeCell ref="D42:I42"/>
    <mergeCell ref="D43:I43"/>
    <mergeCell ref="N45:N56"/>
    <mergeCell ref="AJ81:AJ92"/>
    <mergeCell ref="AK81:AK92"/>
    <mergeCell ref="G80:I93"/>
    <mergeCell ref="B44:B57"/>
    <mergeCell ref="D44:D57"/>
    <mergeCell ref="E44:E57"/>
    <mergeCell ref="F44:F57"/>
    <mergeCell ref="G44:I57"/>
    <mergeCell ref="J44:J57"/>
    <mergeCell ref="K45:K56"/>
    <mergeCell ref="L45:L56"/>
    <mergeCell ref="M45:M56"/>
    <mergeCell ref="P45:P56"/>
    <mergeCell ref="Q45:Q56"/>
    <mergeCell ref="AL81:AL92"/>
    <mergeCell ref="Y81:Y92"/>
    <mergeCell ref="Z81:Z92"/>
    <mergeCell ref="AA81:AA92"/>
    <mergeCell ref="Z45:Z56"/>
    <mergeCell ref="AM11:AM22"/>
    <mergeCell ref="S11:S22"/>
    <mergeCell ref="R11:R22"/>
    <mergeCell ref="Y11:Y22"/>
    <mergeCell ref="AJ11:AJ22"/>
    <mergeCell ref="AE11:AE22"/>
    <mergeCell ref="AF11:AF22"/>
    <mergeCell ref="N11:N22"/>
    <mergeCell ref="Q11:Q22"/>
    <mergeCell ref="AL11:AL22"/>
    <mergeCell ref="T11:T22"/>
    <mergeCell ref="AC11:AC22"/>
    <mergeCell ref="AD11:AD22"/>
    <mergeCell ref="AG11:AG22"/>
    <mergeCell ref="AH11:AH22"/>
    <mergeCell ref="U11:U22"/>
    <mergeCell ref="V11:V22"/>
    <mergeCell ref="W11:W22"/>
    <mergeCell ref="D7:AL7"/>
    <mergeCell ref="D10:D23"/>
    <mergeCell ref="D8:I8"/>
    <mergeCell ref="D9:I9"/>
    <mergeCell ref="X11:X22"/>
    <mergeCell ref="Z11:Z22"/>
    <mergeCell ref="AA11:AA22"/>
    <mergeCell ref="AB11:AB22"/>
    <mergeCell ref="F10:F23"/>
    <mergeCell ref="AK11:AK22"/>
    <mergeCell ref="K11:K22"/>
    <mergeCell ref="L11:L22"/>
    <mergeCell ref="AI11:AI22"/>
    <mergeCell ref="E10:E23"/>
    <mergeCell ref="M11:M22"/>
    <mergeCell ref="D312:I312"/>
    <mergeCell ref="P239:P250"/>
    <mergeCell ref="W239:W250"/>
    <mergeCell ref="Y239:Y250"/>
    <mergeCell ref="Z239:Z250"/>
    <mergeCell ref="J239:J250"/>
    <mergeCell ref="K239:K250"/>
    <mergeCell ref="L239:L250"/>
    <mergeCell ref="N239:N250"/>
    <mergeCell ref="D238:D251"/>
    <mergeCell ref="E238:E251"/>
    <mergeCell ref="G238:I251"/>
    <mergeCell ref="AL239:AL250"/>
    <mergeCell ref="AA239:AA250"/>
    <mergeCell ref="AJ239:AJ250"/>
    <mergeCell ref="AK239:AK250"/>
    <mergeCell ref="D235:AL235"/>
    <mergeCell ref="D236:I236"/>
    <mergeCell ref="D157:I157"/>
    <mergeCell ref="D158:I158"/>
    <mergeCell ref="W81:W92"/>
    <mergeCell ref="AL160:AL171"/>
    <mergeCell ref="L81:L92"/>
    <mergeCell ref="N81:N92"/>
    <mergeCell ref="P81:P92"/>
    <mergeCell ref="D159:D172"/>
    <mergeCell ref="E159:E172"/>
    <mergeCell ref="G159:I172"/>
    <mergeCell ref="J81:J92"/>
    <mergeCell ref="K81:K92"/>
    <mergeCell ref="E80:E93"/>
    <mergeCell ref="AK160:AK171"/>
    <mergeCell ref="P160:P171"/>
    <mergeCell ref="W160:W171"/>
    <mergeCell ref="Y160:Y171"/>
    <mergeCell ref="Z160:Z171"/>
    <mergeCell ref="B159:B172"/>
    <mergeCell ref="D80:D93"/>
    <mergeCell ref="D233:I233"/>
    <mergeCell ref="D154:I154"/>
    <mergeCell ref="P11:P22"/>
    <mergeCell ref="B238:B251"/>
    <mergeCell ref="D237:I237"/>
    <mergeCell ref="G10:I23"/>
    <mergeCell ref="J10:J23"/>
    <mergeCell ref="D77:AL77"/>
    <mergeCell ref="D78:I78"/>
    <mergeCell ref="D79:I79"/>
    <mergeCell ref="O11:O22"/>
    <mergeCell ref="D39:J39"/>
    <mergeCell ref="B10:B23"/>
    <mergeCell ref="B80:B93"/>
    <mergeCell ref="D75:J75"/>
    <mergeCell ref="O45:O56"/>
    <mergeCell ref="AA160:AA171"/>
    <mergeCell ref="J160:J171"/>
    <mergeCell ref="K160:K171"/>
    <mergeCell ref="L160:L171"/>
    <mergeCell ref="N160:N171"/>
    <mergeCell ref="AJ160:AJ17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Y27:AC29 Y32:AC36 Y31:Z31 Y37:AC37 AB31:AC31 Y30:AA30 AC30 O59:Q62 Q30:X30 U37:X37 Q37 L37:M37 K34:K36 S31:X31 Q34:X36 Q27:X29 K29:K30 K27 Q24:X26 K28 K37 S32:X33 K24:O26 L27:O28 L34:M36 L30:M30 P29 L29:M29 O63:Q72 S37 R37 T37 N30:O30 O37 N34:O36 N29:O29 N37" unlockedFormula="1"/>
    <ignoredError sqref="R31 K31 Q32:R33 Q31 K32:K33 L31:M31 L32:M33 N32:O33 N31:O31" formula="1" unlockedFormula="1"/>
    <ignoredError sqref="M3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2024-02-07T22:13:10Z</dcterms:modified>
</cp:coreProperties>
</file>